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adhuri\Guj\NewDATA_2025\"/>
    </mc:Choice>
  </mc:AlternateContent>
  <bookViews>
    <workbookView xWindow="0" yWindow="0" windowWidth="24000" windowHeight="9510"/>
  </bookViews>
  <sheets>
    <sheet name="Div,Sub-div-FInal" sheetId="1" r:id="rId1"/>
    <sheet name="Comp" sheetId="2" r:id="rId2"/>
    <sheet name="DB" sheetId="3" r:id="rId3"/>
    <sheet name="SortingGvnData" sheetId="4" r:id="rId4"/>
  </sheets>
  <definedNames>
    <definedName name="_xlnm._FilterDatabase" localSheetId="1" hidden="1">Comp!$A$1:$Q$279</definedName>
    <definedName name="_xlnm._FilterDatabase" localSheetId="2" hidden="1">DB!$A$1:$H$283</definedName>
    <definedName name="_xlnm._FilterDatabase" localSheetId="0" hidden="1">'Div,Sub-div-FInal'!$B$5:$F$283</definedName>
    <definedName name="_xlnm._FilterDatabase" localSheetId="3" hidden="1">SortingGvnData!$A$1:$O$283</definedName>
    <definedName name="_xlnm.Print_Area" localSheetId="0">'Div,Sub-div-FInal'!$A$1:$M$284</definedName>
    <definedName name="_xlnm.Print_Titles" localSheetId="0">'Div,Sub-div-FInal'!$1:$5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1" i="4" l="1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194" i="4"/>
  <c r="N195" i="4"/>
  <c r="N196" i="4"/>
  <c r="N197" i="4"/>
  <c r="N198" i="4"/>
  <c r="N199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3" i="4"/>
  <c r="N4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2" i="4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" i="3"/>
  <c r="I228" i="4"/>
  <c r="I222" i="4"/>
  <c r="H221" i="4"/>
  <c r="H222" i="4" s="1"/>
  <c r="C221" i="4"/>
  <c r="C222" i="4" s="1"/>
  <c r="I218" i="4"/>
  <c r="I216" i="4" s="1"/>
  <c r="I208" i="4"/>
  <c r="I209" i="4" s="1"/>
  <c r="I212" i="4" s="1"/>
  <c r="I210" i="4" s="1"/>
  <c r="I196" i="4"/>
  <c r="I197" i="4" s="1"/>
  <c r="I198" i="4" s="1"/>
  <c r="I199" i="4" s="1"/>
  <c r="I192" i="4"/>
  <c r="I193" i="4" s="1"/>
  <c r="I194" i="4" s="1"/>
  <c r="I188" i="4"/>
  <c r="I189" i="4" s="1"/>
  <c r="I190" i="4" s="1"/>
  <c r="C182" i="4"/>
  <c r="C183" i="4" s="1"/>
  <c r="I174" i="4"/>
  <c r="I175" i="4" s="1"/>
  <c r="I177" i="4" s="1"/>
  <c r="I178" i="4" s="1"/>
  <c r="I179" i="4" s="1"/>
  <c r="I171" i="4"/>
  <c r="I172" i="4" s="1"/>
  <c r="I169" i="4" s="1"/>
  <c r="I164" i="4"/>
  <c r="I165" i="4" s="1"/>
  <c r="I166" i="4" s="1"/>
  <c r="I167" i="4" s="1"/>
  <c r="I160" i="4"/>
  <c r="I158" i="4"/>
  <c r="I124" i="4"/>
  <c r="I125" i="4" s="1"/>
  <c r="I114" i="4"/>
  <c r="I243" i="4"/>
  <c r="I150" i="4"/>
  <c r="I151" i="4" s="1"/>
  <c r="I145" i="4"/>
  <c r="I146" i="4" s="1"/>
  <c r="G133" i="4"/>
  <c r="G134" i="4" s="1"/>
  <c r="F133" i="4"/>
  <c r="F134" i="4" s="1"/>
  <c r="C133" i="4"/>
  <c r="C134" i="4" s="1"/>
  <c r="B133" i="4"/>
  <c r="B134" i="4" s="1"/>
  <c r="H278" i="4"/>
  <c r="H279" i="4" s="1"/>
  <c r="G278" i="4"/>
  <c r="G279" i="4" s="1"/>
  <c r="F278" i="4"/>
  <c r="F279" i="4" s="1"/>
  <c r="C278" i="4"/>
  <c r="C279" i="4" s="1"/>
  <c r="B278" i="4"/>
  <c r="B279" i="4" s="1"/>
  <c r="A278" i="4"/>
  <c r="A279" i="4" s="1"/>
  <c r="I270" i="4"/>
  <c r="I271" i="4" s="1"/>
  <c r="I272" i="4" s="1"/>
  <c r="I267" i="4"/>
  <c r="I268" i="4" s="1"/>
  <c r="H267" i="4"/>
  <c r="H268" i="4" s="1"/>
  <c r="H269" i="4" s="1"/>
  <c r="H270" i="4" s="1"/>
  <c r="H271" i="4" s="1"/>
  <c r="H272" i="4" s="1"/>
  <c r="C267" i="4"/>
  <c r="C268" i="4" s="1"/>
  <c r="C269" i="4" s="1"/>
  <c r="C270" i="4" s="1"/>
  <c r="C271" i="4" s="1"/>
  <c r="C272" i="4" s="1"/>
  <c r="I264" i="4"/>
  <c r="I265" i="4" s="1"/>
  <c r="I259" i="4"/>
  <c r="I260" i="4" s="1"/>
  <c r="I261" i="4" s="1"/>
  <c r="I262" i="4" s="1"/>
  <c r="A257" i="4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I256" i="4"/>
  <c r="I257" i="4" s="1"/>
  <c r="H256" i="4"/>
  <c r="H257" i="4" s="1"/>
  <c r="H258" i="4" s="1"/>
  <c r="H259" i="4" s="1"/>
  <c r="H260" i="4" s="1"/>
  <c r="H261" i="4" s="1"/>
  <c r="H262" i="4" s="1"/>
  <c r="H263" i="4" s="1"/>
  <c r="H264" i="4" s="1"/>
  <c r="H265" i="4" s="1"/>
  <c r="G256" i="4"/>
  <c r="G257" i="4" s="1"/>
  <c r="G258" i="4" s="1"/>
  <c r="G259" i="4" s="1"/>
  <c r="G260" i="4" s="1"/>
  <c r="G261" i="4" s="1"/>
  <c r="G262" i="4" s="1"/>
  <c r="G263" i="4" s="1"/>
  <c r="G264" i="4" s="1"/>
  <c r="G265" i="4" s="1"/>
  <c r="G266" i="4" s="1"/>
  <c r="G267" i="4" s="1"/>
  <c r="G268" i="4" s="1"/>
  <c r="G269" i="4" s="1"/>
  <c r="G270" i="4" s="1"/>
  <c r="G271" i="4" s="1"/>
  <c r="G272" i="4" s="1"/>
  <c r="F256" i="4"/>
  <c r="F257" i="4" s="1"/>
  <c r="F258" i="4" s="1"/>
  <c r="F259" i="4" s="1"/>
  <c r="F260" i="4" s="1"/>
  <c r="F261" i="4" s="1"/>
  <c r="F262" i="4" s="1"/>
  <c r="F263" i="4" s="1"/>
  <c r="F264" i="4" s="1"/>
  <c r="F265" i="4" s="1"/>
  <c r="F266" i="4" s="1"/>
  <c r="F267" i="4" s="1"/>
  <c r="F268" i="4" s="1"/>
  <c r="F269" i="4" s="1"/>
  <c r="F270" i="4" s="1"/>
  <c r="F271" i="4" s="1"/>
  <c r="F272" i="4" s="1"/>
  <c r="C256" i="4"/>
  <c r="C257" i="4" s="1"/>
  <c r="C258" i="4" s="1"/>
  <c r="C259" i="4" s="1"/>
  <c r="C260" i="4" s="1"/>
  <c r="C261" i="4" s="1"/>
  <c r="C262" i="4" s="1"/>
  <c r="C263" i="4" s="1"/>
  <c r="C264" i="4" s="1"/>
  <c r="C265" i="4" s="1"/>
  <c r="B256" i="4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A256" i="4"/>
  <c r="I253" i="4"/>
  <c r="I254" i="4" s="1"/>
  <c r="I251" i="4"/>
  <c r="H251" i="4"/>
  <c r="H275" i="4" s="1"/>
  <c r="H252" i="4" s="1"/>
  <c r="H253" i="4" s="1"/>
  <c r="H254" i="4" s="1"/>
  <c r="H276" i="4" s="1"/>
  <c r="G251" i="4"/>
  <c r="G275" i="4" s="1"/>
  <c r="G252" i="4" s="1"/>
  <c r="G253" i="4" s="1"/>
  <c r="G254" i="4" s="1"/>
  <c r="G276" i="4" s="1"/>
  <c r="F251" i="4"/>
  <c r="F252" i="4" s="1"/>
  <c r="F253" i="4" s="1"/>
  <c r="F254" i="4" s="1"/>
  <c r="C251" i="4"/>
  <c r="C275" i="4" s="1"/>
  <c r="C252" i="4" s="1"/>
  <c r="C253" i="4" s="1"/>
  <c r="C254" i="4" s="1"/>
  <c r="C276" i="4" s="1"/>
  <c r="B251" i="4"/>
  <c r="B275" i="4" s="1"/>
  <c r="A251" i="4"/>
  <c r="I105" i="4"/>
  <c r="I106" i="4" s="1"/>
  <c r="I107" i="4" s="1"/>
  <c r="I102" i="4"/>
  <c r="I103" i="4" s="1"/>
  <c r="I94" i="4"/>
  <c r="I92" i="4"/>
  <c r="C89" i="4"/>
  <c r="I86" i="4"/>
  <c r="I87" i="4" s="1"/>
  <c r="I83" i="4"/>
  <c r="I81" i="4"/>
  <c r="I76" i="4"/>
  <c r="I71" i="4"/>
  <c r="I72" i="4" s="1"/>
  <c r="I73" i="4" s="1"/>
  <c r="I68" i="4"/>
  <c r="I69" i="4" s="1"/>
  <c r="I63" i="4"/>
  <c r="I64" i="4" s="1"/>
  <c r="I65" i="4" s="1"/>
  <c r="I60" i="4"/>
  <c r="I61" i="4" s="1"/>
  <c r="I57" i="4"/>
  <c r="I58" i="4" s="1"/>
  <c r="H57" i="4"/>
  <c r="C57" i="4"/>
  <c r="I50" i="4"/>
  <c r="I51" i="4" s="1"/>
  <c r="I54" i="4"/>
  <c r="I55" i="4" s="1"/>
  <c r="I47" i="4"/>
  <c r="I45" i="4"/>
  <c r="I43" i="4"/>
  <c r="I39" i="4"/>
  <c r="I40" i="4" s="1"/>
  <c r="I41" i="4" s="1"/>
  <c r="B38" i="4"/>
  <c r="B39" i="4" s="1"/>
  <c r="B40" i="4" s="1"/>
  <c r="I35" i="4"/>
  <c r="I239" i="4" s="1"/>
  <c r="I240" i="4" s="1"/>
  <c r="I133" i="4" s="1"/>
  <c r="I134" i="4" s="1"/>
  <c r="I24" i="4"/>
  <c r="I25" i="4" s="1"/>
  <c r="I22" i="4" s="1"/>
  <c r="I17" i="4"/>
  <c r="I18" i="4" s="1"/>
  <c r="I19" i="4" s="1"/>
  <c r="I20" i="4" s="1"/>
  <c r="I13" i="4"/>
  <c r="I15" i="4"/>
  <c r="I2" i="4"/>
  <c r="I3" i="4" s="1"/>
  <c r="I4" i="4" s="1"/>
  <c r="I5" i="4" s="1"/>
  <c r="B2" i="4"/>
  <c r="B3" i="4" s="1"/>
  <c r="B4" i="4" s="1"/>
  <c r="B5" i="4" s="1"/>
  <c r="A2" i="4"/>
  <c r="A3" i="4" s="1"/>
  <c r="A4" i="4" s="1"/>
  <c r="A5" i="4" s="1"/>
  <c r="I219" i="4" l="1"/>
  <c r="I48" i="4"/>
  <c r="I84" i="4"/>
  <c r="I147" i="4"/>
  <c r="I148" i="4" s="1"/>
  <c r="I126" i="4"/>
  <c r="I244" i="4"/>
  <c r="B252" i="4"/>
  <c r="B253" i="4" s="1"/>
  <c r="B254" i="4" s="1"/>
  <c r="B276" i="4" s="1"/>
  <c r="I36" i="4"/>
  <c r="C223" i="4"/>
  <c r="C247" i="4" s="1"/>
  <c r="C224" i="4" l="1"/>
  <c r="I129" i="4"/>
  <c r="I130" i="4" s="1"/>
  <c r="I131" i="4" s="1"/>
  <c r="I127" i="4"/>
  <c r="Q3" i="2" l="1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" i="2"/>
  <c r="N7" i="2"/>
  <c r="N11" i="2"/>
  <c r="N13" i="2"/>
  <c r="N16" i="2"/>
  <c r="N19" i="2"/>
  <c r="N22" i="2"/>
  <c r="N26" i="2"/>
  <c r="N30" i="2"/>
  <c r="N37" i="2"/>
  <c r="N39" i="2"/>
  <c r="N42" i="2"/>
  <c r="N44" i="2"/>
  <c r="N46" i="2"/>
  <c r="N49" i="2"/>
  <c r="N52" i="2"/>
  <c r="N54" i="2"/>
  <c r="N56" i="2"/>
  <c r="N59" i="2"/>
  <c r="N63" i="2"/>
  <c r="N66" i="2"/>
  <c r="N68" i="2"/>
  <c r="N71" i="2"/>
  <c r="N73" i="2"/>
  <c r="N74" i="2"/>
  <c r="N77" i="2"/>
  <c r="N79" i="2"/>
  <c r="N84" i="2"/>
  <c r="N86" i="2"/>
  <c r="N90" i="2"/>
  <c r="N91" i="2"/>
  <c r="N95" i="2"/>
  <c r="N97" i="2"/>
  <c r="N101" i="2"/>
  <c r="N106" i="2"/>
  <c r="N108" i="2"/>
  <c r="N111" i="2"/>
  <c r="N115" i="2"/>
  <c r="N118" i="2"/>
  <c r="N123" i="2"/>
  <c r="N126" i="2"/>
  <c r="N129" i="2"/>
  <c r="N136" i="2"/>
  <c r="N137" i="2"/>
  <c r="N143" i="2"/>
  <c r="N147" i="2"/>
  <c r="N151" i="2"/>
  <c r="N156" i="2"/>
  <c r="N161" i="2"/>
  <c r="N164" i="2"/>
  <c r="N169" i="2"/>
  <c r="N174" i="2"/>
  <c r="N181" i="2"/>
  <c r="N188" i="2"/>
  <c r="N194" i="2"/>
  <c r="N197" i="2"/>
  <c r="N201" i="2"/>
  <c r="N205" i="2"/>
  <c r="N207" i="2"/>
  <c r="N211" i="2"/>
  <c r="N215" i="2"/>
  <c r="N224" i="2"/>
  <c r="N228" i="2"/>
  <c r="N232" i="2"/>
  <c r="N236" i="2"/>
  <c r="N238" i="2"/>
  <c r="N245" i="2"/>
  <c r="N247" i="2"/>
  <c r="N251" i="2"/>
  <c r="N254" i="2"/>
  <c r="N258" i="2"/>
  <c r="N259" i="2"/>
  <c r="N264" i="2"/>
  <c r="N267" i="2"/>
  <c r="N273" i="2"/>
  <c r="N279" i="2"/>
  <c r="N2" i="2"/>
  <c r="M19" i="2"/>
  <c r="M37" i="2"/>
  <c r="M56" i="2"/>
  <c r="M73" i="2"/>
  <c r="M90" i="2"/>
  <c r="M108" i="2"/>
  <c r="M115" i="2"/>
  <c r="M126" i="2"/>
  <c r="M133" i="2"/>
  <c r="M136" i="2"/>
  <c r="M137" i="2"/>
  <c r="M161" i="2"/>
  <c r="M188" i="2"/>
  <c r="M215" i="2"/>
  <c r="M238" i="2"/>
  <c r="M258" i="2"/>
  <c r="M2" i="2"/>
  <c r="L19" i="2"/>
  <c r="L37" i="2"/>
  <c r="L56" i="2"/>
  <c r="L73" i="2"/>
  <c r="L90" i="2"/>
  <c r="L108" i="2"/>
  <c r="L115" i="2"/>
  <c r="L126" i="2"/>
  <c r="L136" i="2"/>
  <c r="L137" i="2"/>
  <c r="L161" i="2"/>
  <c r="L188" i="2"/>
  <c r="L215" i="2"/>
  <c r="L238" i="2"/>
  <c r="L258" i="2"/>
  <c r="L2" i="2"/>
  <c r="K108" i="2"/>
  <c r="K115" i="2"/>
  <c r="K133" i="2"/>
  <c r="K136" i="2"/>
  <c r="K137" i="2"/>
  <c r="K2" i="2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K107" i="2" s="1"/>
  <c r="A109" i="2"/>
  <c r="A110" i="2" s="1"/>
  <c r="A111" i="2" s="1"/>
  <c r="A112" i="2" s="1"/>
  <c r="A113" i="2" s="1"/>
  <c r="A114" i="2" s="1"/>
  <c r="K114" i="2" s="1"/>
  <c r="A116" i="2"/>
  <c r="A134" i="2"/>
  <c r="A135" i="2" s="1"/>
  <c r="K135" i="2" s="1"/>
  <c r="A138" i="2"/>
  <c r="A139" i="2" s="1"/>
  <c r="A140" i="2" s="1"/>
  <c r="A141" i="2" s="1"/>
  <c r="A142" i="2" s="1"/>
  <c r="A143" i="2" s="1"/>
  <c r="A144" i="2" s="1"/>
  <c r="B3" i="2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8" i="2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4" i="2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9" i="2"/>
  <c r="B110" i="2" s="1"/>
  <c r="B111" i="2" s="1"/>
  <c r="B112" i="2" s="1"/>
  <c r="B113" i="2" s="1"/>
  <c r="B114" i="2" s="1"/>
  <c r="B116" i="2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4" i="2"/>
  <c r="B135" i="2" s="1"/>
  <c r="B138" i="2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9" i="2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234" i="2" s="1"/>
  <c r="B235" i="2" s="1"/>
  <c r="B236" i="2" s="1"/>
  <c r="B237" i="2" s="1"/>
  <c r="B239" i="2"/>
  <c r="B240" i="2" s="1"/>
  <c r="B241" i="2" s="1"/>
  <c r="B242" i="2" s="1"/>
  <c r="B243" i="2" s="1"/>
  <c r="B244" i="2" s="1"/>
  <c r="B245" i="2" s="1"/>
  <c r="B246" i="2" s="1"/>
  <c r="B247" i="2" s="1"/>
  <c r="B248" i="2" s="1"/>
  <c r="B249" i="2" s="1"/>
  <c r="B250" i="2" s="1"/>
  <c r="B251" i="2" s="1"/>
  <c r="B252" i="2" s="1"/>
  <c r="B253" i="2" s="1"/>
  <c r="B254" i="2" s="1"/>
  <c r="B255" i="2" s="1"/>
  <c r="B256" i="2" s="1"/>
  <c r="B257" i="2" s="1"/>
  <c r="B258" i="2" s="1"/>
  <c r="B259" i="2" s="1"/>
  <c r="B260" i="2" s="1"/>
  <c r="B261" i="2" s="1"/>
  <c r="B262" i="2" s="1"/>
  <c r="B263" i="2" s="1"/>
  <c r="B264" i="2" s="1"/>
  <c r="B265" i="2" s="1"/>
  <c r="B266" i="2" s="1"/>
  <c r="B267" i="2" s="1"/>
  <c r="B268" i="2" s="1"/>
  <c r="B269" i="2" s="1"/>
  <c r="B270" i="2" s="1"/>
  <c r="B271" i="2" s="1"/>
  <c r="B272" i="2" s="1"/>
  <c r="B273" i="2" s="1"/>
  <c r="B274" i="2" s="1"/>
  <c r="B275" i="2" s="1"/>
  <c r="B276" i="2" s="1"/>
  <c r="B277" i="2" s="1"/>
  <c r="B278" i="2" s="1"/>
  <c r="B279" i="2" s="1"/>
  <c r="C3" i="2"/>
  <c r="C4" i="2" s="1"/>
  <c r="C5" i="2" s="1"/>
  <c r="C6" i="2" s="1"/>
  <c r="C7" i="2" s="1"/>
  <c r="C20" i="2"/>
  <c r="M20" i="2" s="1"/>
  <c r="C38" i="2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M55" i="2" s="1"/>
  <c r="C57" i="2"/>
  <c r="C58" i="2" s="1"/>
  <c r="C74" i="2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M89" i="2" s="1"/>
  <c r="C91" i="2"/>
  <c r="C109" i="2"/>
  <c r="C116" i="2"/>
  <c r="C127" i="2"/>
  <c r="C134" i="2"/>
  <c r="C135" i="2" s="1"/>
  <c r="M135" i="2" s="1"/>
  <c r="C138" i="2"/>
  <c r="C139" i="2" s="1"/>
  <c r="C162" i="2"/>
  <c r="M162" i="2" s="1"/>
  <c r="C189" i="2"/>
  <c r="M189" i="2" s="1"/>
  <c r="C216" i="2"/>
  <c r="C217" i="2" s="1"/>
  <c r="C239" i="2"/>
  <c r="C240" i="2" s="1"/>
  <c r="C241" i="2" s="1"/>
  <c r="C242" i="2" s="1"/>
  <c r="C243" i="2" s="1"/>
  <c r="C244" i="2" s="1"/>
  <c r="C245" i="2" s="1"/>
  <c r="C246" i="2" s="1"/>
  <c r="C247" i="2" s="1"/>
  <c r="C248" i="2" s="1"/>
  <c r="C249" i="2" s="1"/>
  <c r="C250" i="2" s="1"/>
  <c r="C251" i="2" s="1"/>
  <c r="C252" i="2" s="1"/>
  <c r="C253" i="2" s="1"/>
  <c r="C254" i="2" s="1"/>
  <c r="C255" i="2" s="1"/>
  <c r="C256" i="2" s="1"/>
  <c r="C257" i="2" s="1"/>
  <c r="M257" i="2" s="1"/>
  <c r="C259" i="2"/>
  <c r="F3" i="2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9" i="2"/>
  <c r="F110" i="2" s="1"/>
  <c r="F111" i="2" s="1"/>
  <c r="F112" i="2" s="1"/>
  <c r="F113" i="2" s="1"/>
  <c r="F114" i="2" s="1"/>
  <c r="F116" i="2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4" i="2"/>
  <c r="F135" i="2" s="1"/>
  <c r="F138" i="2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G3" i="2"/>
  <c r="G4" i="2" s="1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8" i="2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4" i="2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9" i="2"/>
  <c r="G110" i="2" s="1"/>
  <c r="G111" i="2" s="1"/>
  <c r="G112" i="2" s="1"/>
  <c r="G113" i="2" s="1"/>
  <c r="G114" i="2" s="1"/>
  <c r="G116" i="2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34" i="2"/>
  <c r="G135" i="2" s="1"/>
  <c r="G138" i="2"/>
  <c r="G139" i="2" s="1"/>
  <c r="G140" i="2" s="1"/>
  <c r="G141" i="2" s="1"/>
  <c r="G142" i="2" s="1"/>
  <c r="G143" i="2" s="1"/>
  <c r="G144" i="2" s="1"/>
  <c r="G145" i="2" s="1"/>
  <c r="G146" i="2" s="1"/>
  <c r="G147" i="2" s="1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59" i="2" s="1"/>
  <c r="G160" i="2" s="1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72" i="2" s="1"/>
  <c r="G173" i="2" s="1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G185" i="2" s="1"/>
  <c r="G186" i="2" s="1"/>
  <c r="G187" i="2" s="1"/>
  <c r="G189" i="2"/>
  <c r="G190" i="2" s="1"/>
  <c r="G191" i="2" s="1"/>
  <c r="G192" i="2" s="1"/>
  <c r="G193" i="2" s="1"/>
  <c r="G194" i="2" s="1"/>
  <c r="G195" i="2" s="1"/>
  <c r="G196" i="2" s="1"/>
  <c r="G197" i="2" s="1"/>
  <c r="G198" i="2" s="1"/>
  <c r="G199" i="2" s="1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211" i="2" s="1"/>
  <c r="G212" i="2" s="1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G224" i="2" s="1"/>
  <c r="G225" i="2" s="1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37" i="2" s="1"/>
  <c r="G239" i="2"/>
  <c r="G240" i="2" s="1"/>
  <c r="G241" i="2" s="1"/>
  <c r="G242" i="2" s="1"/>
  <c r="G243" i="2" s="1"/>
  <c r="G244" i="2" s="1"/>
  <c r="G245" i="2" s="1"/>
  <c r="G246" i="2" s="1"/>
  <c r="G247" i="2" s="1"/>
  <c r="G248" i="2" s="1"/>
  <c r="G249" i="2" s="1"/>
  <c r="G250" i="2" s="1"/>
  <c r="G251" i="2" s="1"/>
  <c r="G252" i="2" s="1"/>
  <c r="G253" i="2" s="1"/>
  <c r="G254" i="2" s="1"/>
  <c r="G255" i="2" s="1"/>
  <c r="G256" i="2" s="1"/>
  <c r="G257" i="2" s="1"/>
  <c r="G258" i="2" s="1"/>
  <c r="G259" i="2" s="1"/>
  <c r="G260" i="2" s="1"/>
  <c r="G261" i="2" s="1"/>
  <c r="G262" i="2" s="1"/>
  <c r="G263" i="2" s="1"/>
  <c r="G264" i="2" s="1"/>
  <c r="G265" i="2" s="1"/>
  <c r="G266" i="2" s="1"/>
  <c r="G267" i="2" s="1"/>
  <c r="G268" i="2" s="1"/>
  <c r="G269" i="2" s="1"/>
  <c r="G270" i="2" s="1"/>
  <c r="G271" i="2" s="1"/>
  <c r="G272" i="2" s="1"/>
  <c r="G273" i="2" s="1"/>
  <c r="G274" i="2" s="1"/>
  <c r="G275" i="2" s="1"/>
  <c r="G276" i="2" s="1"/>
  <c r="G277" i="2" s="1"/>
  <c r="G278" i="2" s="1"/>
  <c r="G279" i="2" s="1"/>
  <c r="H3" i="2"/>
  <c r="H4" i="2" s="1"/>
  <c r="H5" i="2" s="1"/>
  <c r="H20" i="2"/>
  <c r="H38" i="2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L55" i="2" s="1"/>
  <c r="H57" i="2"/>
  <c r="H58" i="2" s="1"/>
  <c r="H59" i="2" s="1"/>
  <c r="H74" i="2"/>
  <c r="H75" i="2" s="1"/>
  <c r="H76" i="2" s="1"/>
  <c r="H77" i="2" s="1"/>
  <c r="H78" i="2" s="1"/>
  <c r="H79" i="2" s="1"/>
  <c r="H80" i="2" s="1"/>
  <c r="H81" i="2" s="1"/>
  <c r="H82" i="2" s="1"/>
  <c r="H83" i="2" s="1"/>
  <c r="H84" i="2" s="1"/>
  <c r="H85" i="2" s="1"/>
  <c r="H86" i="2" s="1"/>
  <c r="H87" i="2" s="1"/>
  <c r="H88" i="2" s="1"/>
  <c r="H89" i="2" s="1"/>
  <c r="L89" i="2" s="1"/>
  <c r="H91" i="2"/>
  <c r="H92" i="2" s="1"/>
  <c r="H109" i="2"/>
  <c r="H110" i="2" s="1"/>
  <c r="H111" i="2" s="1"/>
  <c r="H112" i="2" s="1"/>
  <c r="H113" i="2" s="1"/>
  <c r="H116" i="2"/>
  <c r="L116" i="2" s="1"/>
  <c r="H127" i="2"/>
  <c r="H128" i="2" s="1"/>
  <c r="H134" i="2"/>
  <c r="H135" i="2" s="1"/>
  <c r="H138" i="2"/>
  <c r="H162" i="2"/>
  <c r="H189" i="2"/>
  <c r="H190" i="2" s="1"/>
  <c r="H191" i="2" s="1"/>
  <c r="H192" i="2" s="1"/>
  <c r="H193" i="2" s="1"/>
  <c r="H194" i="2" s="1"/>
  <c r="H195" i="2" s="1"/>
  <c r="H196" i="2" s="1"/>
  <c r="H197" i="2" s="1"/>
  <c r="H198" i="2" s="1"/>
  <c r="H199" i="2" s="1"/>
  <c r="H200" i="2" s="1"/>
  <c r="H201" i="2" s="1"/>
  <c r="H202" i="2" s="1"/>
  <c r="H203" i="2" s="1"/>
  <c r="H204" i="2" s="1"/>
  <c r="H205" i="2" s="1"/>
  <c r="H206" i="2" s="1"/>
  <c r="H207" i="2" s="1"/>
  <c r="H208" i="2" s="1"/>
  <c r="H209" i="2" s="1"/>
  <c r="H210" i="2" s="1"/>
  <c r="H211" i="2" s="1"/>
  <c r="H212" i="2" s="1"/>
  <c r="H213" i="2" s="1"/>
  <c r="H214" i="2" s="1"/>
  <c r="L214" i="2" s="1"/>
  <c r="H216" i="2"/>
  <c r="H217" i="2" s="1"/>
  <c r="H218" i="2" s="1"/>
  <c r="H219" i="2" s="1"/>
  <c r="H220" i="2" s="1"/>
  <c r="H221" i="2" s="1"/>
  <c r="H222" i="2" s="1"/>
  <c r="H223" i="2" s="1"/>
  <c r="H224" i="2" s="1"/>
  <c r="H225" i="2" s="1"/>
  <c r="H226" i="2" s="1"/>
  <c r="H227" i="2" s="1"/>
  <c r="H228" i="2" s="1"/>
  <c r="H229" i="2" s="1"/>
  <c r="H230" i="2" s="1"/>
  <c r="H231" i="2" s="1"/>
  <c r="H232" i="2" s="1"/>
  <c r="H233" i="2" s="1"/>
  <c r="H234" i="2" s="1"/>
  <c r="H235" i="2" s="1"/>
  <c r="H236" i="2" s="1"/>
  <c r="H237" i="2" s="1"/>
  <c r="L237" i="2" s="1"/>
  <c r="H239" i="2"/>
  <c r="H259" i="2"/>
  <c r="H260" i="2" s="1"/>
  <c r="I3" i="2"/>
  <c r="I8" i="2"/>
  <c r="I9" i="2" s="1"/>
  <c r="I12" i="2"/>
  <c r="N12" i="2" s="1"/>
  <c r="I14" i="2"/>
  <c r="I17" i="2"/>
  <c r="I18" i="2" s="1"/>
  <c r="N18" i="2" s="1"/>
  <c r="I20" i="2"/>
  <c r="I21" i="2" s="1"/>
  <c r="N21" i="2" s="1"/>
  <c r="I23" i="2"/>
  <c r="I27" i="2"/>
  <c r="I28" i="2" s="1"/>
  <c r="I29" i="2" s="1"/>
  <c r="N29" i="2" s="1"/>
  <c r="I31" i="2"/>
  <c r="N31" i="2" s="1"/>
  <c r="I38" i="2"/>
  <c r="N38" i="2" s="1"/>
  <c r="I40" i="2"/>
  <c r="I41" i="2" s="1"/>
  <c r="N41" i="2" s="1"/>
  <c r="I43" i="2"/>
  <c r="N43" i="2" s="1"/>
  <c r="I45" i="2"/>
  <c r="N45" i="2" s="1"/>
  <c r="I47" i="2"/>
  <c r="I50" i="2"/>
  <c r="I53" i="2"/>
  <c r="N53" i="2" s="1"/>
  <c r="I55" i="2"/>
  <c r="N55" i="2" s="1"/>
  <c r="I57" i="2"/>
  <c r="I58" i="2" s="1"/>
  <c r="N58" i="2" s="1"/>
  <c r="I60" i="2"/>
  <c r="I61" i="2" s="1"/>
  <c r="I62" i="2" s="1"/>
  <c r="N62" i="2" s="1"/>
  <c r="I64" i="2"/>
  <c r="I65" i="2" s="1"/>
  <c r="N65" i="2" s="1"/>
  <c r="I67" i="2"/>
  <c r="N67" i="2" s="1"/>
  <c r="I69" i="2"/>
  <c r="N69" i="2" s="1"/>
  <c r="I72" i="2"/>
  <c r="N72" i="2" s="1"/>
  <c r="I75" i="2"/>
  <c r="I78" i="2"/>
  <c r="N78" i="2" s="1"/>
  <c r="I80" i="2"/>
  <c r="I81" i="2" s="1"/>
  <c r="I85" i="2"/>
  <c r="N85" i="2" s="1"/>
  <c r="I87" i="2"/>
  <c r="I92" i="2"/>
  <c r="I93" i="2" s="1"/>
  <c r="I94" i="2" s="1"/>
  <c r="N94" i="2" s="1"/>
  <c r="I96" i="2"/>
  <c r="N96" i="2" s="1"/>
  <c r="I98" i="2"/>
  <c r="I102" i="2"/>
  <c r="I103" i="2" s="1"/>
  <c r="I104" i="2" s="1"/>
  <c r="I105" i="2" s="1"/>
  <c r="N105" i="2" s="1"/>
  <c r="I107" i="2"/>
  <c r="N107" i="2" s="1"/>
  <c r="I109" i="2"/>
  <c r="N109" i="2" s="1"/>
  <c r="I112" i="2"/>
  <c r="I113" i="2" s="1"/>
  <c r="N113" i="2" s="1"/>
  <c r="I116" i="2"/>
  <c r="I117" i="2" s="1"/>
  <c r="N117" i="2" s="1"/>
  <c r="I119" i="2"/>
  <c r="I124" i="2"/>
  <c r="I125" i="2" s="1"/>
  <c r="N125" i="2" s="1"/>
  <c r="I127" i="2"/>
  <c r="I128" i="2" s="1"/>
  <c r="N128" i="2" s="1"/>
  <c r="I130" i="2"/>
  <c r="I131" i="2" s="1"/>
  <c r="I132" i="2" s="1"/>
  <c r="N132" i="2" s="1"/>
  <c r="I138" i="2"/>
  <c r="I139" i="2" s="1"/>
  <c r="I140" i="2" s="1"/>
  <c r="I141" i="2" s="1"/>
  <c r="I144" i="2"/>
  <c r="N144" i="2" s="1"/>
  <c r="I148" i="2"/>
  <c r="I149" i="2" s="1"/>
  <c r="I150" i="2" s="1"/>
  <c r="N150" i="2" s="1"/>
  <c r="I152" i="2"/>
  <c r="I153" i="2" s="1"/>
  <c r="I157" i="2"/>
  <c r="I162" i="2"/>
  <c r="I163" i="2" s="1"/>
  <c r="N163" i="2" s="1"/>
  <c r="I165" i="2"/>
  <c r="I170" i="2"/>
  <c r="I171" i="2" s="1"/>
  <c r="I175" i="2"/>
  <c r="I176" i="2" s="1"/>
  <c r="I177" i="2" s="1"/>
  <c r="I178" i="2" s="1"/>
  <c r="I179" i="2" s="1"/>
  <c r="I180" i="2" s="1"/>
  <c r="N180" i="2" s="1"/>
  <c r="I182" i="2"/>
  <c r="I183" i="2" s="1"/>
  <c r="I184" i="2" s="1"/>
  <c r="I185" i="2" s="1"/>
  <c r="I186" i="2" s="1"/>
  <c r="I187" i="2" s="1"/>
  <c r="N187" i="2" s="1"/>
  <c r="I189" i="2"/>
  <c r="I195" i="2"/>
  <c r="I196" i="2" s="1"/>
  <c r="N196" i="2" s="1"/>
  <c r="I198" i="2"/>
  <c r="I199" i="2" s="1"/>
  <c r="I200" i="2" s="1"/>
  <c r="N200" i="2" s="1"/>
  <c r="I202" i="2"/>
  <c r="N202" i="2" s="1"/>
  <c r="I206" i="2"/>
  <c r="N206" i="2" s="1"/>
  <c r="I208" i="2"/>
  <c r="N208" i="2" s="1"/>
  <c r="I212" i="2"/>
  <c r="I213" i="2" s="1"/>
  <c r="I216" i="2"/>
  <c r="I217" i="2" s="1"/>
  <c r="I218" i="2" s="1"/>
  <c r="I219" i="2" s="1"/>
  <c r="I220" i="2" s="1"/>
  <c r="I221" i="2" s="1"/>
  <c r="I222" i="2" s="1"/>
  <c r="I223" i="2" s="1"/>
  <c r="N223" i="2" s="1"/>
  <c r="I225" i="2"/>
  <c r="I226" i="2" s="1"/>
  <c r="I227" i="2" s="1"/>
  <c r="N227" i="2" s="1"/>
  <c r="I229" i="2"/>
  <c r="I230" i="2" s="1"/>
  <c r="I231" i="2" s="1"/>
  <c r="N231" i="2" s="1"/>
  <c r="I233" i="2"/>
  <c r="I234" i="2" s="1"/>
  <c r="I235" i="2" s="1"/>
  <c r="N235" i="2" s="1"/>
  <c r="I237" i="2"/>
  <c r="N237" i="2" s="1"/>
  <c r="I239" i="2"/>
  <c r="N239" i="2" s="1"/>
  <c r="I246" i="2"/>
  <c r="N246" i="2" s="1"/>
  <c r="I248" i="2"/>
  <c r="I249" i="2" s="1"/>
  <c r="I252" i="2"/>
  <c r="I255" i="2"/>
  <c r="I260" i="2"/>
  <c r="I261" i="2" s="1"/>
  <c r="I265" i="2"/>
  <c r="I266" i="2" s="1"/>
  <c r="N266" i="2" s="1"/>
  <c r="I268" i="2"/>
  <c r="I269" i="2" s="1"/>
  <c r="I270" i="2" s="1"/>
  <c r="I271" i="2" s="1"/>
  <c r="I272" i="2" s="1"/>
  <c r="N272" i="2" s="1"/>
  <c r="I274" i="2"/>
  <c r="C190" i="2" l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M214" i="2" s="1"/>
  <c r="C163" i="2"/>
  <c r="I32" i="2"/>
  <c r="I33" i="2" s="1"/>
  <c r="N33" i="2" s="1"/>
  <c r="K84" i="2"/>
  <c r="K57" i="2"/>
  <c r="M54" i="2"/>
  <c r="N248" i="2"/>
  <c r="L230" i="2"/>
  <c r="L225" i="2"/>
  <c r="N138" i="2"/>
  <c r="L204" i="2"/>
  <c r="K25" i="2"/>
  <c r="L192" i="2"/>
  <c r="K55" i="2"/>
  <c r="K35" i="2"/>
  <c r="L190" i="2"/>
  <c r="K50" i="2"/>
  <c r="L199" i="2"/>
  <c r="L47" i="2"/>
  <c r="N179" i="2"/>
  <c r="K32" i="2"/>
  <c r="K22" i="2"/>
  <c r="L46" i="2"/>
  <c r="L194" i="2"/>
  <c r="L88" i="2"/>
  <c r="K91" i="2"/>
  <c r="K86" i="2"/>
  <c r="L227" i="2"/>
  <c r="L43" i="2"/>
  <c r="M51" i="2"/>
  <c r="I209" i="2"/>
  <c r="I210" i="2" s="1"/>
  <c r="N210" i="2" s="1"/>
  <c r="C21" i="2"/>
  <c r="K106" i="2"/>
  <c r="K34" i="2"/>
  <c r="L226" i="2"/>
  <c r="L193" i="2"/>
  <c r="M41" i="2"/>
  <c r="N176" i="2"/>
  <c r="I145" i="2"/>
  <c r="K81" i="2"/>
  <c r="K9" i="2"/>
  <c r="L76" i="2"/>
  <c r="N92" i="2"/>
  <c r="M39" i="2"/>
  <c r="K74" i="2"/>
  <c r="L211" i="2"/>
  <c r="L75" i="2"/>
  <c r="N198" i="2"/>
  <c r="K61" i="2"/>
  <c r="L259" i="2"/>
  <c r="L208" i="2"/>
  <c r="L87" i="2"/>
  <c r="K58" i="2"/>
  <c r="L207" i="2"/>
  <c r="M57" i="2"/>
  <c r="N61" i="2"/>
  <c r="M52" i="2"/>
  <c r="M40" i="2"/>
  <c r="L220" i="2"/>
  <c r="L219" i="2"/>
  <c r="L189" i="2"/>
  <c r="L79" i="2"/>
  <c r="L205" i="2"/>
  <c r="L48" i="2"/>
  <c r="M87" i="2"/>
  <c r="N268" i="2"/>
  <c r="K83" i="2"/>
  <c r="K56" i="2"/>
  <c r="K31" i="2"/>
  <c r="L223" i="2"/>
  <c r="L206" i="2"/>
  <c r="L191" i="2"/>
  <c r="L74" i="2"/>
  <c r="L45" i="2"/>
  <c r="M256" i="2"/>
  <c r="M241" i="2"/>
  <c r="M203" i="2"/>
  <c r="M84" i="2"/>
  <c r="M53" i="2"/>
  <c r="M38" i="2"/>
  <c r="N222" i="2"/>
  <c r="N175" i="2"/>
  <c r="M86" i="2"/>
  <c r="M85" i="2"/>
  <c r="N116" i="2"/>
  <c r="K104" i="2"/>
  <c r="K73" i="2"/>
  <c r="K48" i="2"/>
  <c r="K21" i="2"/>
  <c r="L235" i="2"/>
  <c r="L218" i="2"/>
  <c r="L203" i="2"/>
  <c r="L86" i="2"/>
  <c r="L39" i="2"/>
  <c r="M253" i="2"/>
  <c r="M78" i="2"/>
  <c r="M50" i="2"/>
  <c r="M4" i="2"/>
  <c r="N218" i="2"/>
  <c r="M242" i="2"/>
  <c r="N8" i="2"/>
  <c r="N220" i="2"/>
  <c r="K103" i="2"/>
  <c r="K72" i="2"/>
  <c r="K47" i="2"/>
  <c r="K20" i="2"/>
  <c r="L232" i="2"/>
  <c r="L217" i="2"/>
  <c r="L202" i="2"/>
  <c r="L85" i="2"/>
  <c r="L38" i="2"/>
  <c r="M252" i="2"/>
  <c r="M77" i="2"/>
  <c r="M49" i="2"/>
  <c r="N260" i="2"/>
  <c r="N234" i="2"/>
  <c r="N217" i="2"/>
  <c r="N270" i="2"/>
  <c r="N269" i="2"/>
  <c r="L58" i="2"/>
  <c r="L40" i="2"/>
  <c r="M254" i="2"/>
  <c r="M198" i="2"/>
  <c r="K97" i="2"/>
  <c r="K71" i="2"/>
  <c r="K45" i="2"/>
  <c r="K19" i="2"/>
  <c r="L231" i="2"/>
  <c r="L216" i="2"/>
  <c r="L201" i="2"/>
  <c r="L84" i="2"/>
  <c r="L52" i="2"/>
  <c r="M251" i="2"/>
  <c r="M213" i="2"/>
  <c r="M195" i="2"/>
  <c r="M76" i="2"/>
  <c r="M48" i="2"/>
  <c r="N233" i="2"/>
  <c r="N186" i="2"/>
  <c r="N131" i="2"/>
  <c r="M244" i="2"/>
  <c r="M243" i="2"/>
  <c r="M255" i="2"/>
  <c r="M240" i="2"/>
  <c r="M201" i="2"/>
  <c r="M83" i="2"/>
  <c r="M239" i="2"/>
  <c r="K94" i="2"/>
  <c r="K70" i="2"/>
  <c r="K38" i="2"/>
  <c r="K14" i="2"/>
  <c r="L83" i="2"/>
  <c r="L51" i="2"/>
  <c r="M249" i="2"/>
  <c r="M210" i="2"/>
  <c r="M194" i="2"/>
  <c r="M75" i="2"/>
  <c r="M47" i="2"/>
  <c r="N185" i="2"/>
  <c r="N152" i="2"/>
  <c r="N28" i="2"/>
  <c r="L109" i="2"/>
  <c r="N124" i="2"/>
  <c r="N221" i="2"/>
  <c r="N265" i="2"/>
  <c r="K93" i="2"/>
  <c r="K68" i="2"/>
  <c r="K37" i="2"/>
  <c r="K12" i="2"/>
  <c r="L229" i="2"/>
  <c r="L196" i="2"/>
  <c r="L82" i="2"/>
  <c r="L50" i="2"/>
  <c r="L4" i="2"/>
  <c r="M246" i="2"/>
  <c r="M209" i="2"/>
  <c r="M192" i="2"/>
  <c r="M74" i="2"/>
  <c r="M45" i="2"/>
  <c r="N229" i="2"/>
  <c r="N184" i="2"/>
  <c r="M204" i="2"/>
  <c r="M81" i="2"/>
  <c r="K92" i="2"/>
  <c r="K67" i="2"/>
  <c r="K36" i="2"/>
  <c r="K11" i="2"/>
  <c r="L228" i="2"/>
  <c r="L213" i="2"/>
  <c r="L195" i="2"/>
  <c r="L81" i="2"/>
  <c r="L49" i="2"/>
  <c r="L3" i="2"/>
  <c r="M245" i="2"/>
  <c r="M208" i="2"/>
  <c r="M191" i="2"/>
  <c r="M88" i="2"/>
  <c r="M42" i="2"/>
  <c r="N271" i="2"/>
  <c r="N182" i="2"/>
  <c r="N127" i="2"/>
  <c r="C218" i="2"/>
  <c r="M217" i="2"/>
  <c r="C59" i="2"/>
  <c r="M58" i="2"/>
  <c r="L57" i="2"/>
  <c r="M216" i="2"/>
  <c r="M3" i="2"/>
  <c r="N230" i="2"/>
  <c r="N212" i="2"/>
  <c r="N104" i="2"/>
  <c r="N103" i="2"/>
  <c r="I99" i="2"/>
  <c r="N98" i="2"/>
  <c r="I34" i="2"/>
  <c r="H60" i="2"/>
  <c r="L59" i="2"/>
  <c r="I275" i="2"/>
  <c r="N274" i="2"/>
  <c r="I190" i="2"/>
  <c r="N189" i="2"/>
  <c r="I142" i="2"/>
  <c r="N142" i="2" s="1"/>
  <c r="N141" i="2"/>
  <c r="N102" i="2"/>
  <c r="N80" i="2"/>
  <c r="N64" i="2"/>
  <c r="H93" i="2"/>
  <c r="L92" i="2"/>
  <c r="I88" i="2"/>
  <c r="N87" i="2"/>
  <c r="I24" i="2"/>
  <c r="N23" i="2"/>
  <c r="H163" i="2"/>
  <c r="L162" i="2"/>
  <c r="H6" i="2"/>
  <c r="L5" i="2"/>
  <c r="A145" i="2"/>
  <c r="K144" i="2"/>
  <c r="M138" i="2"/>
  <c r="N170" i="2"/>
  <c r="N149" i="2"/>
  <c r="H261" i="2"/>
  <c r="L260" i="2"/>
  <c r="I262" i="2"/>
  <c r="N261" i="2"/>
  <c r="H139" i="2"/>
  <c r="L138" i="2"/>
  <c r="C140" i="2"/>
  <c r="M139" i="2"/>
  <c r="K142" i="2"/>
  <c r="N148" i="2"/>
  <c r="N20" i="2"/>
  <c r="H21" i="2"/>
  <c r="L20" i="2"/>
  <c r="N40" i="2"/>
  <c r="L91" i="2"/>
  <c r="I256" i="2"/>
  <c r="N255" i="2"/>
  <c r="I82" i="2"/>
  <c r="N81" i="2"/>
  <c r="C8" i="2"/>
  <c r="M7" i="2"/>
  <c r="I120" i="2"/>
  <c r="N119" i="2"/>
  <c r="I48" i="2"/>
  <c r="N48" i="2" s="1"/>
  <c r="N47" i="2"/>
  <c r="H129" i="2"/>
  <c r="L128" i="2"/>
  <c r="N112" i="2"/>
  <c r="H240" i="2"/>
  <c r="L239" i="2"/>
  <c r="A117" i="2"/>
  <c r="K116" i="2"/>
  <c r="C128" i="2"/>
  <c r="M127" i="2"/>
  <c r="I250" i="2"/>
  <c r="N250" i="2" s="1"/>
  <c r="N249" i="2"/>
  <c r="I158" i="2"/>
  <c r="N157" i="2"/>
  <c r="I76" i="2"/>
  <c r="N76" i="2" s="1"/>
  <c r="N75" i="2"/>
  <c r="H117" i="2"/>
  <c r="C117" i="2"/>
  <c r="M116" i="2"/>
  <c r="K134" i="2"/>
  <c r="K109" i="2"/>
  <c r="L112" i="2"/>
  <c r="M134" i="2"/>
  <c r="N162" i="2"/>
  <c r="N17" i="2"/>
  <c r="C164" i="2"/>
  <c r="M163" i="2"/>
  <c r="I214" i="2"/>
  <c r="N214" i="2" s="1"/>
  <c r="N213" i="2"/>
  <c r="I51" i="2"/>
  <c r="N51" i="2" s="1"/>
  <c r="N50" i="2"/>
  <c r="I253" i="2"/>
  <c r="N253" i="2" s="1"/>
  <c r="N252" i="2"/>
  <c r="I15" i="2"/>
  <c r="N15" i="2" s="1"/>
  <c r="N14" i="2"/>
  <c r="C110" i="2"/>
  <c r="M109" i="2"/>
  <c r="L111" i="2"/>
  <c r="M6" i="2"/>
  <c r="N140" i="2"/>
  <c r="I172" i="2"/>
  <c r="N171" i="2"/>
  <c r="I166" i="2"/>
  <c r="N165" i="2"/>
  <c r="K110" i="2"/>
  <c r="I154" i="2"/>
  <c r="N153" i="2"/>
  <c r="I10" i="2"/>
  <c r="N10" i="2" s="1"/>
  <c r="N9" i="2"/>
  <c r="I240" i="2"/>
  <c r="I203" i="2"/>
  <c r="I70" i="2"/>
  <c r="N70" i="2" s="1"/>
  <c r="I4" i="2"/>
  <c r="N3" i="2"/>
  <c r="H114" i="2"/>
  <c r="L114" i="2" s="1"/>
  <c r="L113" i="2"/>
  <c r="C260" i="2"/>
  <c r="M259" i="2"/>
  <c r="C92" i="2"/>
  <c r="M91" i="2"/>
  <c r="L127" i="2"/>
  <c r="L110" i="2"/>
  <c r="M5" i="2"/>
  <c r="N199" i="2"/>
  <c r="N139" i="2"/>
  <c r="K105" i="2"/>
  <c r="K85" i="2"/>
  <c r="K69" i="2"/>
  <c r="K49" i="2"/>
  <c r="K33" i="2"/>
  <c r="K13" i="2"/>
  <c r="M205" i="2"/>
  <c r="M193" i="2"/>
  <c r="N219" i="2"/>
  <c r="N195" i="2"/>
  <c r="N183" i="2"/>
  <c r="N27" i="2"/>
  <c r="K98" i="2"/>
  <c r="K82" i="2"/>
  <c r="K62" i="2"/>
  <c r="K46" i="2"/>
  <c r="K26" i="2"/>
  <c r="K10" i="2"/>
  <c r="L236" i="2"/>
  <c r="L224" i="2"/>
  <c r="L212" i="2"/>
  <c r="L200" i="2"/>
  <c r="L80" i="2"/>
  <c r="L44" i="2"/>
  <c r="M250" i="2"/>
  <c r="M202" i="2"/>
  <c r="M190" i="2"/>
  <c r="M82" i="2"/>
  <c r="M46" i="2"/>
  <c r="N216" i="2"/>
  <c r="N60" i="2"/>
  <c r="K96" i="2"/>
  <c r="K80" i="2"/>
  <c r="K60" i="2"/>
  <c r="K44" i="2"/>
  <c r="K24" i="2"/>
  <c r="K8" i="2"/>
  <c r="L234" i="2"/>
  <c r="L222" i="2"/>
  <c r="L210" i="2"/>
  <c r="L198" i="2"/>
  <c r="L78" i="2"/>
  <c r="L54" i="2"/>
  <c r="L42" i="2"/>
  <c r="M248" i="2"/>
  <c r="M212" i="2"/>
  <c r="M200" i="2"/>
  <c r="M80" i="2"/>
  <c r="M44" i="2"/>
  <c r="N226" i="2"/>
  <c r="N178" i="2"/>
  <c r="N130" i="2"/>
  <c r="K95" i="2"/>
  <c r="K79" i="2"/>
  <c r="K59" i="2"/>
  <c r="K43" i="2"/>
  <c r="K23" i="2"/>
  <c r="K7" i="2"/>
  <c r="L233" i="2"/>
  <c r="L221" i="2"/>
  <c r="L209" i="2"/>
  <c r="L197" i="2"/>
  <c r="L77" i="2"/>
  <c r="L53" i="2"/>
  <c r="L41" i="2"/>
  <c r="M247" i="2"/>
  <c r="M211" i="2"/>
  <c r="M199" i="2"/>
  <c r="M79" i="2"/>
  <c r="M43" i="2"/>
  <c r="N225" i="2"/>
  <c r="N177" i="2"/>
  <c r="N93" i="2"/>
  <c r="N57" i="2"/>
  <c r="K143" i="2"/>
  <c r="K139" i="2"/>
  <c r="K138" i="2"/>
  <c r="K102" i="2"/>
  <c r="K90" i="2"/>
  <c r="K78" i="2"/>
  <c r="K66" i="2"/>
  <c r="K54" i="2"/>
  <c r="K42" i="2"/>
  <c r="K30" i="2"/>
  <c r="K18" i="2"/>
  <c r="K6" i="2"/>
  <c r="K140" i="2"/>
  <c r="K113" i="2"/>
  <c r="K101" i="2"/>
  <c r="K89" i="2"/>
  <c r="K77" i="2"/>
  <c r="K65" i="2"/>
  <c r="K53" i="2"/>
  <c r="K41" i="2"/>
  <c r="K29" i="2"/>
  <c r="K17" i="2"/>
  <c r="K5" i="2"/>
  <c r="K141" i="2"/>
  <c r="K112" i="2"/>
  <c r="K100" i="2"/>
  <c r="K88" i="2"/>
  <c r="K76" i="2"/>
  <c r="K64" i="2"/>
  <c r="K52" i="2"/>
  <c r="K40" i="2"/>
  <c r="K28" i="2"/>
  <c r="K16" i="2"/>
  <c r="K4" i="2"/>
  <c r="K111" i="2"/>
  <c r="K99" i="2"/>
  <c r="K87" i="2"/>
  <c r="K75" i="2"/>
  <c r="K63" i="2"/>
  <c r="K51" i="2"/>
  <c r="K39" i="2"/>
  <c r="K27" i="2"/>
  <c r="K15" i="2"/>
  <c r="K3" i="2"/>
  <c r="M196" i="2" l="1"/>
  <c r="M206" i="2"/>
  <c r="M207" i="2"/>
  <c r="M197" i="2"/>
  <c r="N32" i="2"/>
  <c r="N209" i="2"/>
  <c r="N145" i="2"/>
  <c r="I146" i="2"/>
  <c r="N146" i="2" s="1"/>
  <c r="M21" i="2"/>
  <c r="C22" i="2"/>
  <c r="I257" i="2"/>
  <c r="N257" i="2" s="1"/>
  <c r="N256" i="2"/>
  <c r="C141" i="2"/>
  <c r="M140" i="2"/>
  <c r="I100" i="2"/>
  <c r="N100" i="2" s="1"/>
  <c r="N99" i="2"/>
  <c r="N203" i="2"/>
  <c r="I204" i="2"/>
  <c r="N204" i="2" s="1"/>
  <c r="H7" i="2"/>
  <c r="L6" i="2"/>
  <c r="I241" i="2"/>
  <c r="N240" i="2"/>
  <c r="C165" i="2"/>
  <c r="M164" i="2"/>
  <c r="H130" i="2"/>
  <c r="L129" i="2"/>
  <c r="H140" i="2"/>
  <c r="L139" i="2"/>
  <c r="I159" i="2"/>
  <c r="N158" i="2"/>
  <c r="H164" i="2"/>
  <c r="L163" i="2"/>
  <c r="C111" i="2"/>
  <c r="M110" i="2"/>
  <c r="I263" i="2"/>
  <c r="N263" i="2" s="1"/>
  <c r="N262" i="2"/>
  <c r="I191" i="2"/>
  <c r="N190" i="2"/>
  <c r="C93" i="2"/>
  <c r="M92" i="2"/>
  <c r="I25" i="2"/>
  <c r="N25" i="2" s="1"/>
  <c r="N24" i="2"/>
  <c r="H22" i="2"/>
  <c r="L21" i="2"/>
  <c r="H262" i="2"/>
  <c r="L261" i="2"/>
  <c r="C9" i="2"/>
  <c r="M8" i="2"/>
  <c r="H61" i="2"/>
  <c r="L60" i="2"/>
  <c r="I155" i="2"/>
  <c r="N155" i="2" s="1"/>
  <c r="N154" i="2"/>
  <c r="C129" i="2"/>
  <c r="M128" i="2"/>
  <c r="I167" i="2"/>
  <c r="N166" i="2"/>
  <c r="A118" i="2"/>
  <c r="K117" i="2"/>
  <c r="H94" i="2"/>
  <c r="L93" i="2"/>
  <c r="C60" i="2"/>
  <c r="M59" i="2"/>
  <c r="C118" i="2"/>
  <c r="M117" i="2"/>
  <c r="I83" i="2"/>
  <c r="N83" i="2" s="1"/>
  <c r="N82" i="2"/>
  <c r="I35" i="2"/>
  <c r="N34" i="2"/>
  <c r="I121" i="2"/>
  <c r="N120" i="2"/>
  <c r="I276" i="2"/>
  <c r="N275" i="2"/>
  <c r="C261" i="2"/>
  <c r="M260" i="2"/>
  <c r="I89" i="2"/>
  <c r="N89" i="2" s="1"/>
  <c r="N88" i="2"/>
  <c r="I5" i="2"/>
  <c r="N4" i="2"/>
  <c r="I173" i="2"/>
  <c r="N173" i="2" s="1"/>
  <c r="N172" i="2"/>
  <c r="H118" i="2"/>
  <c r="L117" i="2"/>
  <c r="H241" i="2"/>
  <c r="L240" i="2"/>
  <c r="A146" i="2"/>
  <c r="K145" i="2"/>
  <c r="C219" i="2"/>
  <c r="M218" i="2"/>
  <c r="M22" i="2" l="1"/>
  <c r="C23" i="2"/>
  <c r="I36" i="2"/>
  <c r="N36" i="2" s="1"/>
  <c r="N35" i="2"/>
  <c r="I168" i="2"/>
  <c r="N168" i="2" s="1"/>
  <c r="N167" i="2"/>
  <c r="H23" i="2"/>
  <c r="L22" i="2"/>
  <c r="C112" i="2"/>
  <c r="M111" i="2"/>
  <c r="I242" i="2"/>
  <c r="N241" i="2"/>
  <c r="I6" i="2"/>
  <c r="N6" i="2" s="1"/>
  <c r="N5" i="2"/>
  <c r="C130" i="2"/>
  <c r="M129" i="2"/>
  <c r="H165" i="2"/>
  <c r="L164" i="2"/>
  <c r="H8" i="2"/>
  <c r="L7" i="2"/>
  <c r="I160" i="2"/>
  <c r="N160" i="2" s="1"/>
  <c r="N159" i="2"/>
  <c r="C220" i="2"/>
  <c r="M219" i="2"/>
  <c r="C119" i="2"/>
  <c r="M118" i="2"/>
  <c r="C94" i="2"/>
  <c r="M93" i="2"/>
  <c r="A147" i="2"/>
  <c r="K146" i="2"/>
  <c r="C262" i="2"/>
  <c r="M261" i="2"/>
  <c r="C61" i="2"/>
  <c r="M60" i="2"/>
  <c r="H62" i="2"/>
  <c r="L61" i="2"/>
  <c r="I192" i="2"/>
  <c r="N191" i="2"/>
  <c r="H141" i="2"/>
  <c r="L140" i="2"/>
  <c r="H242" i="2"/>
  <c r="L241" i="2"/>
  <c r="I277" i="2"/>
  <c r="N276" i="2"/>
  <c r="H95" i="2"/>
  <c r="L94" i="2"/>
  <c r="C10" i="2"/>
  <c r="M9" i="2"/>
  <c r="H131" i="2"/>
  <c r="L130" i="2"/>
  <c r="C142" i="2"/>
  <c r="M141" i="2"/>
  <c r="H119" i="2"/>
  <c r="L118" i="2"/>
  <c r="I122" i="2"/>
  <c r="N122" i="2" s="1"/>
  <c r="N121" i="2"/>
  <c r="A119" i="2"/>
  <c r="K118" i="2"/>
  <c r="H263" i="2"/>
  <c r="L262" i="2"/>
  <c r="C166" i="2"/>
  <c r="M165" i="2"/>
  <c r="C24" i="2" l="1"/>
  <c r="M23" i="2"/>
  <c r="H132" i="2"/>
  <c r="L132" i="2" s="1"/>
  <c r="L131" i="2"/>
  <c r="I193" i="2"/>
  <c r="N193" i="2" s="1"/>
  <c r="N192" i="2"/>
  <c r="I278" i="2"/>
  <c r="N278" i="2" s="1"/>
  <c r="N277" i="2"/>
  <c r="C263" i="2"/>
  <c r="M262" i="2"/>
  <c r="H9" i="2"/>
  <c r="L8" i="2"/>
  <c r="H24" i="2"/>
  <c r="L23" i="2"/>
  <c r="C120" i="2"/>
  <c r="M119" i="2"/>
  <c r="A120" i="2"/>
  <c r="K119" i="2"/>
  <c r="C62" i="2"/>
  <c r="M61" i="2"/>
  <c r="C113" i="2"/>
  <c r="M112" i="2"/>
  <c r="H264" i="2"/>
  <c r="L263" i="2"/>
  <c r="C11" i="2"/>
  <c r="M10" i="2"/>
  <c r="C221" i="2"/>
  <c r="M220" i="2"/>
  <c r="H120" i="2"/>
  <c r="L119" i="2"/>
  <c r="H243" i="2"/>
  <c r="L242" i="2"/>
  <c r="A148" i="2"/>
  <c r="K147" i="2"/>
  <c r="H166" i="2"/>
  <c r="L165" i="2"/>
  <c r="H63" i="2"/>
  <c r="L62" i="2"/>
  <c r="I243" i="2"/>
  <c r="N242" i="2"/>
  <c r="H96" i="2"/>
  <c r="L95" i="2"/>
  <c r="C167" i="2"/>
  <c r="M166" i="2"/>
  <c r="C143" i="2"/>
  <c r="M142" i="2"/>
  <c r="H142" i="2"/>
  <c r="L141" i="2"/>
  <c r="C95" i="2"/>
  <c r="M94" i="2"/>
  <c r="C131" i="2"/>
  <c r="M130" i="2"/>
  <c r="C25" i="2" l="1"/>
  <c r="M24" i="2"/>
  <c r="H143" i="2"/>
  <c r="L142" i="2"/>
  <c r="H25" i="2"/>
  <c r="L24" i="2"/>
  <c r="C114" i="2"/>
  <c r="M114" i="2" s="1"/>
  <c r="M113" i="2"/>
  <c r="H10" i="2"/>
  <c r="L9" i="2"/>
  <c r="H97" i="2"/>
  <c r="L96" i="2"/>
  <c r="H121" i="2"/>
  <c r="L120" i="2"/>
  <c r="A121" i="2"/>
  <c r="K120" i="2"/>
  <c r="H167" i="2"/>
  <c r="L166" i="2"/>
  <c r="H265" i="2"/>
  <c r="L264" i="2"/>
  <c r="C168" i="2"/>
  <c r="M167" i="2"/>
  <c r="H244" i="2"/>
  <c r="L243" i="2"/>
  <c r="C63" i="2"/>
  <c r="M62" i="2"/>
  <c r="C264" i="2"/>
  <c r="M263" i="2"/>
  <c r="C132" i="2"/>
  <c r="M132" i="2" s="1"/>
  <c r="M131" i="2"/>
  <c r="I244" i="2"/>
  <c r="N244" i="2" s="1"/>
  <c r="N243" i="2"/>
  <c r="C222" i="2"/>
  <c r="M221" i="2"/>
  <c r="C121" i="2"/>
  <c r="M120" i="2"/>
  <c r="C144" i="2"/>
  <c r="M143" i="2"/>
  <c r="A149" i="2"/>
  <c r="K148" i="2"/>
  <c r="C96" i="2"/>
  <c r="M95" i="2"/>
  <c r="H64" i="2"/>
  <c r="L63" i="2"/>
  <c r="C12" i="2"/>
  <c r="M11" i="2"/>
  <c r="C26" i="2" l="1"/>
  <c r="M25" i="2"/>
  <c r="C64" i="2"/>
  <c r="M63" i="2"/>
  <c r="C145" i="2"/>
  <c r="M144" i="2"/>
  <c r="H122" i="2"/>
  <c r="L121" i="2"/>
  <c r="C13" i="2"/>
  <c r="M12" i="2"/>
  <c r="H245" i="2"/>
  <c r="L244" i="2"/>
  <c r="H98" i="2"/>
  <c r="L97" i="2"/>
  <c r="C223" i="2"/>
  <c r="M222" i="2"/>
  <c r="C169" i="2"/>
  <c r="M168" i="2"/>
  <c r="H11" i="2"/>
  <c r="L10" i="2"/>
  <c r="C97" i="2"/>
  <c r="M96" i="2"/>
  <c r="H168" i="2"/>
  <c r="L167" i="2"/>
  <c r="H26" i="2"/>
  <c r="L25" i="2"/>
  <c r="H65" i="2"/>
  <c r="L64" i="2"/>
  <c r="H266" i="2"/>
  <c r="L265" i="2"/>
  <c r="C122" i="2"/>
  <c r="M121" i="2"/>
  <c r="A150" i="2"/>
  <c r="K149" i="2"/>
  <c r="C265" i="2"/>
  <c r="M264" i="2"/>
  <c r="A122" i="2"/>
  <c r="K121" i="2"/>
  <c r="H144" i="2"/>
  <c r="L143" i="2"/>
  <c r="M26" i="2" l="1"/>
  <c r="C27" i="2"/>
  <c r="H169" i="2"/>
  <c r="L168" i="2"/>
  <c r="A151" i="2"/>
  <c r="K150" i="2"/>
  <c r="H12" i="2"/>
  <c r="L11" i="2"/>
  <c r="H267" i="2"/>
  <c r="L266" i="2"/>
  <c r="C170" i="2"/>
  <c r="M169" i="2"/>
  <c r="H123" i="2"/>
  <c r="L122" i="2"/>
  <c r="C266" i="2"/>
  <c r="M265" i="2"/>
  <c r="C98" i="2"/>
  <c r="M97" i="2"/>
  <c r="C123" i="2"/>
  <c r="M122" i="2"/>
  <c r="C14" i="2"/>
  <c r="M13" i="2"/>
  <c r="H145" i="2"/>
  <c r="L144" i="2"/>
  <c r="H66" i="2"/>
  <c r="L65" i="2"/>
  <c r="C224" i="2"/>
  <c r="M223" i="2"/>
  <c r="C146" i="2"/>
  <c r="M145" i="2"/>
  <c r="H246" i="2"/>
  <c r="L245" i="2"/>
  <c r="A123" i="2"/>
  <c r="K122" i="2"/>
  <c r="H27" i="2"/>
  <c r="L26" i="2"/>
  <c r="H99" i="2"/>
  <c r="L98" i="2"/>
  <c r="C65" i="2"/>
  <c r="M64" i="2"/>
  <c r="C28" i="2" l="1"/>
  <c r="M27" i="2"/>
  <c r="H146" i="2"/>
  <c r="L145" i="2"/>
  <c r="H28" i="2"/>
  <c r="L27" i="2"/>
  <c r="C171" i="2"/>
  <c r="M170" i="2"/>
  <c r="C147" i="2"/>
  <c r="M146" i="2"/>
  <c r="H247" i="2"/>
  <c r="L246" i="2"/>
  <c r="C124" i="2"/>
  <c r="M123" i="2"/>
  <c r="H13" i="2"/>
  <c r="L12" i="2"/>
  <c r="C99" i="2"/>
  <c r="M98" i="2"/>
  <c r="C66" i="2"/>
  <c r="M65" i="2"/>
  <c r="C225" i="2"/>
  <c r="M224" i="2"/>
  <c r="C267" i="2"/>
  <c r="M266" i="2"/>
  <c r="A152" i="2"/>
  <c r="K151" i="2"/>
  <c r="A124" i="2"/>
  <c r="K123" i="2"/>
  <c r="C15" i="2"/>
  <c r="M14" i="2"/>
  <c r="H268" i="2"/>
  <c r="L267" i="2"/>
  <c r="H100" i="2"/>
  <c r="L99" i="2"/>
  <c r="H67" i="2"/>
  <c r="L66" i="2"/>
  <c r="H124" i="2"/>
  <c r="L123" i="2"/>
  <c r="H170" i="2"/>
  <c r="L169" i="2"/>
  <c r="C29" i="2" l="1"/>
  <c r="M28" i="2"/>
  <c r="C268" i="2"/>
  <c r="M267" i="2"/>
  <c r="C125" i="2"/>
  <c r="M125" i="2" s="1"/>
  <c r="M124" i="2"/>
  <c r="H269" i="2"/>
  <c r="L268" i="2"/>
  <c r="H171" i="2"/>
  <c r="L170" i="2"/>
  <c r="A125" i="2"/>
  <c r="K124" i="2"/>
  <c r="C100" i="2"/>
  <c r="M99" i="2"/>
  <c r="H29" i="2"/>
  <c r="L28" i="2"/>
  <c r="C16" i="2"/>
  <c r="M15" i="2"/>
  <c r="C172" i="2"/>
  <c r="M171" i="2"/>
  <c r="H68" i="2"/>
  <c r="L67" i="2"/>
  <c r="H101" i="2"/>
  <c r="L100" i="2"/>
  <c r="C226" i="2"/>
  <c r="M225" i="2"/>
  <c r="H248" i="2"/>
  <c r="L247" i="2"/>
  <c r="C67" i="2"/>
  <c r="M66" i="2"/>
  <c r="C148" i="2"/>
  <c r="M147" i="2"/>
  <c r="H125" i="2"/>
  <c r="L125" i="2" s="1"/>
  <c r="L124" i="2"/>
  <c r="A153" i="2"/>
  <c r="K152" i="2"/>
  <c r="H14" i="2"/>
  <c r="L13" i="2"/>
  <c r="H147" i="2"/>
  <c r="L146" i="2"/>
  <c r="M29" i="2" l="1"/>
  <c r="C30" i="2"/>
  <c r="C173" i="2"/>
  <c r="M172" i="2"/>
  <c r="H172" i="2"/>
  <c r="L171" i="2"/>
  <c r="A154" i="2"/>
  <c r="K153" i="2"/>
  <c r="H102" i="2"/>
  <c r="L101" i="2"/>
  <c r="C101" i="2"/>
  <c r="M100" i="2"/>
  <c r="C68" i="2"/>
  <c r="M67" i="2"/>
  <c r="H270" i="2"/>
  <c r="L269" i="2"/>
  <c r="H148" i="2"/>
  <c r="L147" i="2"/>
  <c r="C17" i="2"/>
  <c r="M16" i="2"/>
  <c r="A126" i="2"/>
  <c r="K125" i="2"/>
  <c r="C149" i="2"/>
  <c r="M148" i="2"/>
  <c r="H69" i="2"/>
  <c r="L68" i="2"/>
  <c r="H249" i="2"/>
  <c r="L248" i="2"/>
  <c r="H15" i="2"/>
  <c r="L14" i="2"/>
  <c r="C227" i="2"/>
  <c r="M226" i="2"/>
  <c r="H30" i="2"/>
  <c r="L29" i="2"/>
  <c r="C269" i="2"/>
  <c r="M268" i="2"/>
  <c r="C31" i="2" l="1"/>
  <c r="M30" i="2"/>
  <c r="H16" i="2"/>
  <c r="L15" i="2"/>
  <c r="H149" i="2"/>
  <c r="L148" i="2"/>
  <c r="A155" i="2"/>
  <c r="K154" i="2"/>
  <c r="A127" i="2"/>
  <c r="K126" i="2"/>
  <c r="H250" i="2"/>
  <c r="L249" i="2"/>
  <c r="H271" i="2"/>
  <c r="L270" i="2"/>
  <c r="H173" i="2"/>
  <c r="L172" i="2"/>
  <c r="C270" i="2"/>
  <c r="M269" i="2"/>
  <c r="C150" i="2"/>
  <c r="M149" i="2"/>
  <c r="C69" i="2"/>
  <c r="M68" i="2"/>
  <c r="C18" i="2"/>
  <c r="M18" i="2" s="1"/>
  <c r="M17" i="2"/>
  <c r="H31" i="2"/>
  <c r="L30" i="2"/>
  <c r="C102" i="2"/>
  <c r="M101" i="2"/>
  <c r="C228" i="2"/>
  <c r="M227" i="2"/>
  <c r="H103" i="2"/>
  <c r="L102" i="2"/>
  <c r="H70" i="2"/>
  <c r="L69" i="2"/>
  <c r="C174" i="2"/>
  <c r="M173" i="2"/>
  <c r="M31" i="2" l="1"/>
  <c r="C32" i="2"/>
  <c r="H251" i="2"/>
  <c r="L250" i="2"/>
  <c r="H272" i="2"/>
  <c r="L271" i="2"/>
  <c r="C175" i="2"/>
  <c r="M174" i="2"/>
  <c r="H32" i="2"/>
  <c r="L31" i="2"/>
  <c r="H104" i="2"/>
  <c r="L103" i="2"/>
  <c r="C151" i="2"/>
  <c r="M150" i="2"/>
  <c r="A156" i="2"/>
  <c r="K155" i="2"/>
  <c r="C70" i="2"/>
  <c r="M69" i="2"/>
  <c r="C229" i="2"/>
  <c r="M228" i="2"/>
  <c r="C271" i="2"/>
  <c r="M270" i="2"/>
  <c r="H150" i="2"/>
  <c r="L149" i="2"/>
  <c r="H71" i="2"/>
  <c r="L70" i="2"/>
  <c r="A128" i="2"/>
  <c r="K127" i="2"/>
  <c r="C103" i="2"/>
  <c r="M102" i="2"/>
  <c r="H174" i="2"/>
  <c r="L173" i="2"/>
  <c r="H17" i="2"/>
  <c r="L16" i="2"/>
  <c r="M32" i="2" l="1"/>
  <c r="C33" i="2"/>
  <c r="H105" i="2"/>
  <c r="L104" i="2"/>
  <c r="H18" i="2"/>
  <c r="L18" i="2" s="1"/>
  <c r="L17" i="2"/>
  <c r="C71" i="2"/>
  <c r="M70" i="2"/>
  <c r="H175" i="2"/>
  <c r="L174" i="2"/>
  <c r="C230" i="2"/>
  <c r="M229" i="2"/>
  <c r="C176" i="2"/>
  <c r="M175" i="2"/>
  <c r="A157" i="2"/>
  <c r="K156" i="2"/>
  <c r="H252" i="2"/>
  <c r="L251" i="2"/>
  <c r="H151" i="2"/>
  <c r="L150" i="2"/>
  <c r="C104" i="2"/>
  <c r="M103" i="2"/>
  <c r="H273" i="2"/>
  <c r="L272" i="2"/>
  <c r="C272" i="2"/>
  <c r="M271" i="2"/>
  <c r="H33" i="2"/>
  <c r="L32" i="2"/>
  <c r="A129" i="2"/>
  <c r="K128" i="2"/>
  <c r="H72" i="2"/>
  <c r="L72" i="2" s="1"/>
  <c r="L71" i="2"/>
  <c r="C152" i="2"/>
  <c r="M151" i="2"/>
  <c r="C34" i="2" l="1"/>
  <c r="M33" i="2"/>
  <c r="H274" i="2"/>
  <c r="L273" i="2"/>
  <c r="C231" i="2"/>
  <c r="M230" i="2"/>
  <c r="H152" i="2"/>
  <c r="L151" i="2"/>
  <c r="C72" i="2"/>
  <c r="M72" i="2" s="1"/>
  <c r="M71" i="2"/>
  <c r="C153" i="2"/>
  <c r="M152" i="2"/>
  <c r="C105" i="2"/>
  <c r="M104" i="2"/>
  <c r="H176" i="2"/>
  <c r="L175" i="2"/>
  <c r="A130" i="2"/>
  <c r="K129" i="2"/>
  <c r="H253" i="2"/>
  <c r="L252" i="2"/>
  <c r="C273" i="2"/>
  <c r="M272" i="2"/>
  <c r="C177" i="2"/>
  <c r="M176" i="2"/>
  <c r="H34" i="2"/>
  <c r="L33" i="2"/>
  <c r="A158" i="2"/>
  <c r="K157" i="2"/>
  <c r="H106" i="2"/>
  <c r="L105" i="2"/>
  <c r="C35" i="2" l="1"/>
  <c r="M34" i="2"/>
  <c r="C274" i="2"/>
  <c r="M273" i="2"/>
  <c r="C178" i="2"/>
  <c r="M177" i="2"/>
  <c r="C154" i="2"/>
  <c r="M153" i="2"/>
  <c r="H107" i="2"/>
  <c r="L107" i="2" s="1"/>
  <c r="L106" i="2"/>
  <c r="A131" i="2"/>
  <c r="K130" i="2"/>
  <c r="C232" i="2"/>
  <c r="M231" i="2"/>
  <c r="H153" i="2"/>
  <c r="L152" i="2"/>
  <c r="A159" i="2"/>
  <c r="K158" i="2"/>
  <c r="H177" i="2"/>
  <c r="L176" i="2"/>
  <c r="H275" i="2"/>
  <c r="L274" i="2"/>
  <c r="H254" i="2"/>
  <c r="L253" i="2"/>
  <c r="H35" i="2"/>
  <c r="L34" i="2"/>
  <c r="C106" i="2"/>
  <c r="M105" i="2"/>
  <c r="C36" i="2" l="1"/>
  <c r="M36" i="2" s="1"/>
  <c r="M35" i="2"/>
  <c r="H36" i="2"/>
  <c r="L36" i="2" s="1"/>
  <c r="L35" i="2"/>
  <c r="A132" i="2"/>
  <c r="K132" i="2" s="1"/>
  <c r="K131" i="2"/>
  <c r="H178" i="2"/>
  <c r="L177" i="2"/>
  <c r="C155" i="2"/>
  <c r="M154" i="2"/>
  <c r="C233" i="2"/>
  <c r="M232" i="2"/>
  <c r="H255" i="2"/>
  <c r="L254" i="2"/>
  <c r="A160" i="2"/>
  <c r="K159" i="2"/>
  <c r="C179" i="2"/>
  <c r="M178" i="2"/>
  <c r="H276" i="2"/>
  <c r="L275" i="2"/>
  <c r="C107" i="2"/>
  <c r="M107" i="2" s="1"/>
  <c r="M106" i="2"/>
  <c r="H154" i="2"/>
  <c r="L153" i="2"/>
  <c r="C275" i="2"/>
  <c r="M274" i="2"/>
  <c r="C276" i="2" l="1"/>
  <c r="M275" i="2"/>
  <c r="H256" i="2"/>
  <c r="L255" i="2"/>
  <c r="H155" i="2"/>
  <c r="L154" i="2"/>
  <c r="C234" i="2"/>
  <c r="M233" i="2"/>
  <c r="H277" i="2"/>
  <c r="L276" i="2"/>
  <c r="H179" i="2"/>
  <c r="L178" i="2"/>
  <c r="C156" i="2"/>
  <c r="M155" i="2"/>
  <c r="C180" i="2"/>
  <c r="M179" i="2"/>
  <c r="A161" i="2"/>
  <c r="K160" i="2"/>
  <c r="H278" i="2" l="1"/>
  <c r="L277" i="2"/>
  <c r="A162" i="2"/>
  <c r="K161" i="2"/>
  <c r="H156" i="2"/>
  <c r="L155" i="2"/>
  <c r="H180" i="2"/>
  <c r="L179" i="2"/>
  <c r="C181" i="2"/>
  <c r="M180" i="2"/>
  <c r="H257" i="2"/>
  <c r="L257" i="2" s="1"/>
  <c r="L256" i="2"/>
  <c r="C235" i="2"/>
  <c r="M234" i="2"/>
  <c r="C157" i="2"/>
  <c r="M156" i="2"/>
  <c r="C277" i="2"/>
  <c r="M276" i="2"/>
  <c r="C182" i="2" l="1"/>
  <c r="M181" i="2"/>
  <c r="C158" i="2"/>
  <c r="M157" i="2"/>
  <c r="A163" i="2"/>
  <c r="K162" i="2"/>
  <c r="C278" i="2"/>
  <c r="M277" i="2"/>
  <c r="H157" i="2"/>
  <c r="L156" i="2"/>
  <c r="H181" i="2"/>
  <c r="L180" i="2"/>
  <c r="C236" i="2"/>
  <c r="M235" i="2"/>
  <c r="H279" i="2"/>
  <c r="L279" i="2" s="1"/>
  <c r="L278" i="2"/>
  <c r="H182" i="2" l="1"/>
  <c r="L181" i="2"/>
  <c r="H158" i="2"/>
  <c r="L157" i="2"/>
  <c r="C159" i="2"/>
  <c r="M158" i="2"/>
  <c r="C279" i="2"/>
  <c r="M279" i="2" s="1"/>
  <c r="M278" i="2"/>
  <c r="A164" i="2"/>
  <c r="K163" i="2"/>
  <c r="C237" i="2"/>
  <c r="M237" i="2" s="1"/>
  <c r="M236" i="2"/>
  <c r="C183" i="2"/>
  <c r="M182" i="2"/>
  <c r="H159" i="2" l="1"/>
  <c r="L158" i="2"/>
  <c r="A165" i="2"/>
  <c r="K164" i="2"/>
  <c r="C160" i="2"/>
  <c r="M160" i="2" s="1"/>
  <c r="M159" i="2"/>
  <c r="C184" i="2"/>
  <c r="M183" i="2"/>
  <c r="H183" i="2"/>
  <c r="L182" i="2"/>
  <c r="H184" i="2" l="1"/>
  <c r="L183" i="2"/>
  <c r="C185" i="2"/>
  <c r="M184" i="2"/>
  <c r="A166" i="2"/>
  <c r="K165" i="2"/>
  <c r="H160" i="2"/>
  <c r="L160" i="2" s="1"/>
  <c r="L159" i="2"/>
  <c r="A167" i="2" l="1"/>
  <c r="K166" i="2"/>
  <c r="C186" i="2"/>
  <c r="M185" i="2"/>
  <c r="H185" i="2"/>
  <c r="L184" i="2"/>
  <c r="H186" i="2" l="1"/>
  <c r="L185" i="2"/>
  <c r="C187" i="2"/>
  <c r="M187" i="2" s="1"/>
  <c r="M186" i="2"/>
  <c r="A168" i="2"/>
  <c r="K167" i="2"/>
  <c r="A169" i="2" l="1"/>
  <c r="K168" i="2"/>
  <c r="H187" i="2"/>
  <c r="L187" i="2" s="1"/>
  <c r="L186" i="2"/>
  <c r="A170" i="2" l="1"/>
  <c r="K169" i="2"/>
  <c r="A171" i="2" l="1"/>
  <c r="K170" i="2"/>
  <c r="A172" i="2" l="1"/>
  <c r="K171" i="2"/>
  <c r="A173" i="2" l="1"/>
  <c r="K172" i="2"/>
  <c r="A174" i="2" l="1"/>
  <c r="K173" i="2"/>
  <c r="A175" i="2" l="1"/>
  <c r="K174" i="2"/>
  <c r="A176" i="2" l="1"/>
  <c r="K175" i="2"/>
  <c r="A177" i="2" l="1"/>
  <c r="K176" i="2"/>
  <c r="A178" i="2" l="1"/>
  <c r="K177" i="2"/>
  <c r="A179" i="2" l="1"/>
  <c r="K178" i="2"/>
  <c r="A180" i="2" l="1"/>
  <c r="K179" i="2"/>
  <c r="A181" i="2" l="1"/>
  <c r="K180" i="2"/>
  <c r="A182" i="2" l="1"/>
  <c r="K181" i="2"/>
  <c r="A183" i="2" l="1"/>
  <c r="K182" i="2"/>
  <c r="A184" i="2" l="1"/>
  <c r="K183" i="2"/>
  <c r="A185" i="2" l="1"/>
  <c r="K184" i="2"/>
  <c r="A186" i="2" l="1"/>
  <c r="K185" i="2"/>
  <c r="A187" i="2" l="1"/>
  <c r="K186" i="2"/>
  <c r="A188" i="2" l="1"/>
  <c r="K187" i="2"/>
  <c r="A189" i="2" l="1"/>
  <c r="K188" i="2"/>
  <c r="A190" i="2" l="1"/>
  <c r="K189" i="2"/>
  <c r="A191" i="2" l="1"/>
  <c r="K190" i="2"/>
  <c r="A192" i="2" l="1"/>
  <c r="K191" i="2"/>
  <c r="A193" i="2" l="1"/>
  <c r="K192" i="2"/>
  <c r="A194" i="2" l="1"/>
  <c r="K193" i="2"/>
  <c r="A195" i="2" l="1"/>
  <c r="K194" i="2"/>
  <c r="A196" i="2" l="1"/>
  <c r="K195" i="2"/>
  <c r="A197" i="2" l="1"/>
  <c r="K196" i="2"/>
  <c r="A198" i="2" l="1"/>
  <c r="K197" i="2"/>
  <c r="A199" i="2" l="1"/>
  <c r="K198" i="2"/>
  <c r="A200" i="2" l="1"/>
  <c r="K199" i="2"/>
  <c r="A201" i="2" l="1"/>
  <c r="K200" i="2"/>
  <c r="A202" i="2" l="1"/>
  <c r="K201" i="2"/>
  <c r="A203" i="2" l="1"/>
  <c r="K202" i="2"/>
  <c r="A204" i="2" l="1"/>
  <c r="K203" i="2"/>
  <c r="A205" i="2" l="1"/>
  <c r="K204" i="2"/>
  <c r="A206" i="2" l="1"/>
  <c r="K205" i="2"/>
  <c r="A207" i="2" l="1"/>
  <c r="K206" i="2"/>
  <c r="A208" i="2" l="1"/>
  <c r="K207" i="2"/>
  <c r="A209" i="2" l="1"/>
  <c r="K208" i="2"/>
  <c r="A210" i="2" l="1"/>
  <c r="K209" i="2"/>
  <c r="A211" i="2" l="1"/>
  <c r="K210" i="2"/>
  <c r="A212" i="2" l="1"/>
  <c r="K211" i="2"/>
  <c r="A213" i="2" l="1"/>
  <c r="K212" i="2"/>
  <c r="A214" i="2" l="1"/>
  <c r="K213" i="2"/>
  <c r="A215" i="2" l="1"/>
  <c r="K214" i="2"/>
  <c r="A216" i="2" l="1"/>
  <c r="K215" i="2"/>
  <c r="A217" i="2" l="1"/>
  <c r="K216" i="2"/>
  <c r="A218" i="2" l="1"/>
  <c r="K217" i="2"/>
  <c r="A219" i="2" l="1"/>
  <c r="K218" i="2"/>
  <c r="A220" i="2" l="1"/>
  <c r="K219" i="2"/>
  <c r="A221" i="2" l="1"/>
  <c r="K220" i="2"/>
  <c r="A222" i="2" l="1"/>
  <c r="K221" i="2"/>
  <c r="A223" i="2" l="1"/>
  <c r="K222" i="2"/>
  <c r="A224" i="2" l="1"/>
  <c r="K223" i="2"/>
  <c r="A225" i="2" l="1"/>
  <c r="K224" i="2"/>
  <c r="A226" i="2" l="1"/>
  <c r="K225" i="2"/>
  <c r="A227" i="2" l="1"/>
  <c r="K226" i="2"/>
  <c r="A228" i="2" l="1"/>
  <c r="K227" i="2"/>
  <c r="A229" i="2" l="1"/>
  <c r="K228" i="2"/>
  <c r="A230" i="2" l="1"/>
  <c r="K229" i="2"/>
  <c r="A231" i="2" l="1"/>
  <c r="K230" i="2"/>
  <c r="A232" i="2" l="1"/>
  <c r="K231" i="2"/>
  <c r="A233" i="2" l="1"/>
  <c r="K232" i="2"/>
  <c r="A234" i="2" l="1"/>
  <c r="K233" i="2"/>
  <c r="A235" i="2" l="1"/>
  <c r="K234" i="2"/>
  <c r="A236" i="2" l="1"/>
  <c r="K235" i="2"/>
  <c r="A237" i="2" l="1"/>
  <c r="K236" i="2"/>
  <c r="A238" i="2" l="1"/>
  <c r="K237" i="2"/>
  <c r="A239" i="2" l="1"/>
  <c r="K238" i="2"/>
  <c r="A240" i="2" l="1"/>
  <c r="K239" i="2"/>
  <c r="A241" i="2" l="1"/>
  <c r="K240" i="2"/>
  <c r="A242" i="2" l="1"/>
  <c r="K241" i="2"/>
  <c r="A243" i="2" l="1"/>
  <c r="K242" i="2"/>
  <c r="A244" i="2" l="1"/>
  <c r="K243" i="2"/>
  <c r="A245" i="2" l="1"/>
  <c r="K244" i="2"/>
  <c r="A246" i="2" l="1"/>
  <c r="K245" i="2"/>
  <c r="A247" i="2" l="1"/>
  <c r="K246" i="2"/>
  <c r="A248" i="2" l="1"/>
  <c r="K247" i="2"/>
  <c r="A249" i="2" l="1"/>
  <c r="K248" i="2"/>
  <c r="A250" i="2" l="1"/>
  <c r="K249" i="2"/>
  <c r="A251" i="2" l="1"/>
  <c r="K250" i="2"/>
  <c r="A252" i="2" l="1"/>
  <c r="K251" i="2"/>
  <c r="A253" i="2" l="1"/>
  <c r="K252" i="2"/>
  <c r="A254" i="2" l="1"/>
  <c r="K253" i="2"/>
  <c r="A255" i="2" l="1"/>
  <c r="K254" i="2"/>
  <c r="A256" i="2" l="1"/>
  <c r="K255" i="2"/>
  <c r="A257" i="2" l="1"/>
  <c r="K256" i="2"/>
  <c r="A258" i="2" l="1"/>
  <c r="K257" i="2"/>
  <c r="A259" i="2" l="1"/>
  <c r="K258" i="2"/>
  <c r="A260" i="2" l="1"/>
  <c r="K259" i="2"/>
  <c r="A261" i="2" l="1"/>
  <c r="K260" i="2"/>
  <c r="A262" i="2" l="1"/>
  <c r="K261" i="2"/>
  <c r="A263" i="2" l="1"/>
  <c r="K262" i="2"/>
  <c r="A264" i="2" l="1"/>
  <c r="K263" i="2"/>
  <c r="A265" i="2" l="1"/>
  <c r="K264" i="2"/>
  <c r="A266" i="2" l="1"/>
  <c r="K265" i="2"/>
  <c r="A267" i="2" l="1"/>
  <c r="K266" i="2"/>
  <c r="A268" i="2" l="1"/>
  <c r="K267" i="2"/>
  <c r="A269" i="2" l="1"/>
  <c r="K268" i="2"/>
  <c r="A270" i="2" l="1"/>
  <c r="K269" i="2"/>
  <c r="A271" i="2" l="1"/>
  <c r="K270" i="2"/>
  <c r="A272" i="2" l="1"/>
  <c r="K271" i="2"/>
  <c r="A273" i="2" l="1"/>
  <c r="K272" i="2"/>
  <c r="A274" i="2" l="1"/>
  <c r="K273" i="2"/>
  <c r="A275" i="2" l="1"/>
  <c r="K274" i="2"/>
  <c r="A276" i="2" l="1"/>
  <c r="K275" i="2"/>
  <c r="A277" i="2" l="1"/>
  <c r="K276" i="2"/>
  <c r="A278" i="2" l="1"/>
  <c r="K277" i="2"/>
  <c r="A279" i="2" l="1"/>
  <c r="K279" i="2" s="1"/>
  <c r="K278" i="2"/>
  <c r="C225" i="4"/>
  <c r="C226" i="4" s="1"/>
  <c r="C227" i="4" s="1"/>
  <c r="C228" i="4" s="1"/>
  <c r="C229" i="4" s="1"/>
  <c r="C230" i="4" s="1"/>
  <c r="C231" i="4" s="1"/>
  <c r="C232" i="4" s="1"/>
  <c r="C233" i="4" s="1"/>
  <c r="C234" i="4" s="1"/>
  <c r="C235" i="4" s="1"/>
  <c r="C236" i="4" s="1"/>
  <c r="C237" i="4" s="1"/>
  <c r="C238" i="4" s="1"/>
  <c r="C239" i="4" s="1"/>
  <c r="C240" i="4" s="1"/>
  <c r="C241" i="4" s="1"/>
  <c r="C248" i="4"/>
  <c r="C249" i="4" s="1"/>
  <c r="I98" i="4"/>
  <c r="I99" i="4" s="1"/>
  <c r="I100" i="4" s="1"/>
  <c r="I95" i="4"/>
  <c r="I96" i="4" s="1"/>
  <c r="C243" i="4"/>
  <c r="C244" i="4" s="1"/>
  <c r="C245" i="4" s="1"/>
  <c r="C184" i="4"/>
  <c r="C185" i="4" s="1"/>
  <c r="C186" i="4" s="1"/>
  <c r="C187" i="4" s="1"/>
  <c r="C188" i="4" s="1"/>
  <c r="C189" i="4" s="1"/>
  <c r="C190" i="4" s="1"/>
  <c r="C191" i="4" s="1"/>
  <c r="C192" i="4" s="1"/>
  <c r="C193" i="4" s="1"/>
  <c r="C194" i="4" s="1"/>
  <c r="C195" i="4" s="1"/>
  <c r="C196" i="4" s="1"/>
  <c r="C197" i="4" s="1"/>
  <c r="C198" i="4" s="1"/>
  <c r="C199" i="4" s="1"/>
  <c r="C200" i="4" s="1"/>
  <c r="C201" i="4" s="1"/>
  <c r="C202" i="4" s="1"/>
  <c r="C203" i="4" s="1"/>
  <c r="C204" i="4" s="1"/>
  <c r="C205" i="4" s="1"/>
  <c r="C206" i="4" s="1"/>
  <c r="C207" i="4" s="1"/>
  <c r="C208" i="4" s="1"/>
  <c r="C209" i="4" s="1"/>
  <c r="C210" i="4" s="1"/>
  <c r="C211" i="4" s="1"/>
  <c r="C212" i="4" s="1"/>
  <c r="C213" i="4" s="1"/>
  <c r="C214" i="4" s="1"/>
  <c r="C215" i="4" s="1"/>
  <c r="C216" i="4" s="1"/>
  <c r="C217" i="4" s="1"/>
  <c r="C218" i="4" s="1"/>
  <c r="C219" i="4" s="1"/>
  <c r="C90" i="4"/>
  <c r="C91" i="4" s="1"/>
  <c r="C92" i="4" s="1"/>
  <c r="C93" i="4" s="1"/>
  <c r="C94" i="4" s="1"/>
  <c r="C95" i="4" s="1"/>
  <c r="C96" i="4" s="1"/>
  <c r="C97" i="4" s="1"/>
  <c r="C98" i="4" s="1"/>
  <c r="C99" i="4" s="1"/>
  <c r="C100" i="4" s="1"/>
  <c r="C101" i="4" s="1"/>
  <c r="C102" i="4" s="1"/>
  <c r="C103" i="4" s="1"/>
  <c r="C104" i="4" s="1"/>
  <c r="C105" i="4" s="1"/>
  <c r="C106" i="4" s="1"/>
  <c r="C107" i="4" s="1"/>
  <c r="C108" i="4" s="1"/>
  <c r="C109" i="4" s="1"/>
  <c r="C110" i="4" s="1"/>
  <c r="C111" i="4" s="1"/>
  <c r="C112" i="4" s="1"/>
  <c r="C113" i="4" s="1"/>
  <c r="C114" i="4" s="1"/>
  <c r="C115" i="4" s="1"/>
  <c r="C116" i="4" s="1"/>
  <c r="C117" i="4" s="1"/>
  <c r="C118" i="4" s="1"/>
  <c r="C119" i="4" s="1"/>
  <c r="C120" i="4" s="1"/>
  <c r="C121" i="4" s="1"/>
  <c r="C122" i="4" s="1"/>
  <c r="C123" i="4" s="1"/>
  <c r="C124" i="4" s="1"/>
  <c r="C125" i="4" s="1"/>
  <c r="C126" i="4" s="1"/>
  <c r="C127" i="4" s="1"/>
  <c r="C128" i="4" s="1"/>
  <c r="C129" i="4" s="1"/>
  <c r="C130" i="4" s="1"/>
  <c r="C131" i="4" s="1"/>
  <c r="H38" i="4"/>
  <c r="H39" i="4" s="1"/>
  <c r="H40" i="4" s="1"/>
  <c r="H41" i="4" s="1"/>
  <c r="H42" i="4" s="1"/>
  <c r="H43" i="4" s="1"/>
  <c r="H44" i="4" s="1"/>
  <c r="H45" i="4" s="1"/>
  <c r="H46" i="4" s="1"/>
  <c r="H47" i="4" s="1"/>
  <c r="H48" i="4" s="1"/>
  <c r="H49" i="4" s="1"/>
  <c r="H50" i="4" s="1"/>
  <c r="H51" i="4" s="1"/>
  <c r="H52" i="4" s="1"/>
  <c r="H53" i="4" s="1"/>
  <c r="H54" i="4" s="1"/>
  <c r="H55" i="4" s="1"/>
  <c r="H58" i="4"/>
  <c r="H59" i="4" s="1"/>
  <c r="H60" i="4" s="1"/>
  <c r="H61" i="4" s="1"/>
  <c r="H62" i="4" s="1"/>
  <c r="H63" i="4" s="1"/>
  <c r="H64" i="4" s="1"/>
  <c r="H65" i="4" s="1"/>
  <c r="H66" i="4" s="1"/>
  <c r="H67" i="4" s="1"/>
  <c r="H68" i="4" s="1"/>
  <c r="H69" i="4" s="1"/>
  <c r="H70" i="4" s="1"/>
  <c r="H71" i="4" s="1"/>
  <c r="H72" i="4" s="1"/>
  <c r="H73" i="4" s="1"/>
  <c r="H74" i="4" s="1"/>
  <c r="H75" i="4" s="1"/>
  <c r="H76" i="4" s="1"/>
  <c r="H77" i="4" s="1"/>
  <c r="H78" i="4" s="1"/>
  <c r="H79" i="4" s="1"/>
  <c r="H80" i="4" s="1"/>
  <c r="H81" i="4" s="1"/>
  <c r="H82" i="4" s="1"/>
  <c r="H83" i="4" s="1"/>
  <c r="H84" i="4" s="1"/>
  <c r="H85" i="4" s="1"/>
  <c r="H86" i="4" s="1"/>
  <c r="H87" i="4" s="1"/>
  <c r="C135" i="4"/>
  <c r="C136" i="4" s="1"/>
  <c r="C137" i="4" s="1"/>
  <c r="C138" i="4" s="1"/>
  <c r="C139" i="4" s="1"/>
  <c r="C140" i="4" s="1"/>
  <c r="C141" i="4" s="1"/>
  <c r="C142" i="4" s="1"/>
  <c r="C143" i="4" s="1"/>
  <c r="C144" i="4" s="1"/>
  <c r="C145" i="4" s="1"/>
  <c r="C146" i="4" s="1"/>
  <c r="C147" i="4" s="1"/>
  <c r="C148" i="4" s="1"/>
  <c r="C149" i="4" s="1"/>
  <c r="C150" i="4" s="1"/>
  <c r="C151" i="4" s="1"/>
  <c r="C152" i="4" s="1"/>
  <c r="C153" i="4" s="1"/>
  <c r="C154" i="4" s="1"/>
  <c r="C155" i="4" s="1"/>
  <c r="C156" i="4" s="1"/>
  <c r="F274" i="4"/>
  <c r="F275" i="4" s="1"/>
  <c r="F276" i="4" s="1"/>
  <c r="I223" i="4"/>
  <c r="I224" i="4"/>
  <c r="I225" i="4" s="1"/>
  <c r="I226" i="4" s="1"/>
  <c r="I247" i="4"/>
  <c r="I248" i="4" s="1"/>
  <c r="I142" i="4"/>
  <c r="I143" i="4" s="1"/>
  <c r="I115" i="4"/>
  <c r="I116" i="4" s="1"/>
  <c r="I117" i="4" s="1"/>
  <c r="I118" i="4" s="1"/>
  <c r="I119" i="4" s="1"/>
  <c r="I120" i="4" s="1"/>
  <c r="I121" i="4" s="1"/>
  <c r="I122" i="4" s="1"/>
  <c r="I112" i="4"/>
  <c r="B41" i="4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5" i="4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8" i="4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3" i="4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74" i="4"/>
  <c r="A275" i="4" s="1"/>
  <c r="A276" i="4" s="1"/>
  <c r="H133" i="4"/>
  <c r="H134" i="4" s="1"/>
  <c r="H135" i="4" s="1"/>
  <c r="H136" i="4" s="1"/>
  <c r="H137" i="4" s="1"/>
  <c r="H138" i="4" s="1"/>
  <c r="H139" i="4" s="1"/>
  <c r="H140" i="4" s="1"/>
  <c r="H141" i="4" s="1"/>
  <c r="H142" i="4" s="1"/>
  <c r="H143" i="4" s="1"/>
  <c r="H144" i="4" s="1"/>
  <c r="H145" i="4" s="1"/>
  <c r="H146" i="4" s="1"/>
  <c r="H147" i="4" s="1"/>
  <c r="H148" i="4" s="1"/>
  <c r="H149" i="4" s="1"/>
  <c r="H150" i="4" s="1"/>
  <c r="H151" i="4" s="1"/>
  <c r="H152" i="4" s="1"/>
  <c r="H153" i="4" s="1"/>
  <c r="H154" i="4" s="1"/>
  <c r="H155" i="4" s="1"/>
  <c r="H156" i="4" s="1"/>
  <c r="H158" i="4"/>
  <c r="H159" i="4" s="1"/>
  <c r="H160" i="4" s="1"/>
  <c r="H161" i="4" s="1"/>
  <c r="H162" i="4" s="1"/>
  <c r="H163" i="4" s="1"/>
  <c r="H164" i="4" s="1"/>
  <c r="H165" i="4" s="1"/>
  <c r="H166" i="4" s="1"/>
  <c r="H167" i="4" s="1"/>
  <c r="H168" i="4" s="1"/>
  <c r="H169" i="4" s="1"/>
  <c r="H170" i="4" s="1"/>
  <c r="H171" i="4" s="1"/>
  <c r="H172" i="4" s="1"/>
  <c r="H173" i="4" s="1"/>
  <c r="H174" i="4" s="1"/>
  <c r="H175" i="4" s="1"/>
  <c r="H176" i="4" s="1"/>
  <c r="H177" i="4" s="1"/>
  <c r="H178" i="4" s="1"/>
  <c r="H179" i="4" s="1"/>
  <c r="H180" i="4" s="1"/>
  <c r="I152" i="4"/>
  <c r="I153" i="4" s="1"/>
  <c r="I154" i="4" s="1"/>
  <c r="I155" i="4" s="1"/>
  <c r="I156" i="4" s="1"/>
  <c r="I182" i="4"/>
  <c r="I183" i="4" s="1"/>
  <c r="I184" i="4" s="1"/>
  <c r="I185" i="4" s="1"/>
  <c r="I186" i="4" s="1"/>
  <c r="I180" i="4"/>
  <c r="I7" i="4"/>
  <c r="I8" i="4"/>
  <c r="I10" i="4"/>
  <c r="I11" i="4" s="1"/>
  <c r="C38" i="4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8" i="4"/>
  <c r="C59" i="4" s="1"/>
  <c r="C60" i="4" s="1"/>
  <c r="C61" i="4" s="1"/>
  <c r="C62" i="4" s="1"/>
  <c r="C63" i="4" s="1"/>
  <c r="C64" i="4" s="1"/>
  <c r="C65" i="4" s="1"/>
  <c r="C66" i="4" s="1"/>
  <c r="C67" i="4" s="1"/>
  <c r="C68" i="4" s="1"/>
  <c r="C69" i="4" s="1"/>
  <c r="C70" i="4" s="1"/>
  <c r="C71" i="4" s="1"/>
  <c r="C72" i="4" s="1"/>
  <c r="C73" i="4" s="1"/>
  <c r="C74" i="4" s="1"/>
  <c r="C75" i="4" s="1"/>
  <c r="C76" i="4" s="1"/>
  <c r="C77" i="4" s="1"/>
  <c r="C78" i="4" s="1"/>
  <c r="C79" i="4" s="1"/>
  <c r="C80" i="4" s="1"/>
  <c r="C81" i="4" s="1"/>
  <c r="C82" i="4" s="1"/>
  <c r="C83" i="4" s="1"/>
  <c r="C84" i="4" s="1"/>
  <c r="C85" i="4" s="1"/>
  <c r="C86" i="4" s="1"/>
  <c r="C87" i="4" s="1"/>
  <c r="A252" i="4"/>
  <c r="A253" i="4" s="1"/>
  <c r="A254" i="4" s="1"/>
  <c r="I161" i="4"/>
  <c r="I162" i="4" s="1"/>
  <c r="H182" i="4"/>
  <c r="H183" i="4" s="1"/>
  <c r="H184" i="4" s="1"/>
  <c r="H185" i="4" s="1"/>
  <c r="H186" i="4" s="1"/>
  <c r="H187" i="4" s="1"/>
  <c r="H188" i="4" s="1"/>
  <c r="H189" i="4" s="1"/>
  <c r="H190" i="4" s="1"/>
  <c r="H191" i="4" s="1"/>
  <c r="H192" i="4" s="1"/>
  <c r="H193" i="4" s="1"/>
  <c r="H194" i="4" s="1"/>
  <c r="H195" i="4" s="1"/>
  <c r="H196" i="4" s="1"/>
  <c r="H197" i="4" s="1"/>
  <c r="H198" i="4" s="1"/>
  <c r="H199" i="4" s="1"/>
  <c r="H200" i="4" s="1"/>
  <c r="H201" i="4" s="1"/>
  <c r="H202" i="4" s="1"/>
  <c r="H203" i="4" s="1"/>
  <c r="H204" i="4" s="1"/>
  <c r="H205" i="4" s="1"/>
  <c r="H206" i="4" s="1"/>
  <c r="H207" i="4" s="1"/>
  <c r="H208" i="4" s="1"/>
  <c r="H209" i="4" s="1"/>
  <c r="H210" i="4" s="1"/>
  <c r="H211" i="4" s="1"/>
  <c r="H212" i="4" s="1"/>
  <c r="H213" i="4" s="1"/>
  <c r="H214" i="4" s="1"/>
  <c r="H215" i="4" s="1"/>
  <c r="H216" i="4" s="1"/>
  <c r="H217" i="4" s="1"/>
  <c r="H218" i="4" s="1"/>
  <c r="H219" i="4" s="1"/>
  <c r="H243" i="4"/>
  <c r="H244" i="4" s="1"/>
  <c r="H245" i="4" s="1"/>
  <c r="I231" i="4"/>
  <c r="I232" i="4" s="1"/>
  <c r="I233" i="4" s="1"/>
  <c r="I234" i="4" s="1"/>
  <c r="I235" i="4" s="1"/>
  <c r="I236" i="4" s="1"/>
  <c r="I237" i="4" s="1"/>
  <c r="I229" i="4"/>
  <c r="I27" i="4"/>
  <c r="I28" i="4" s="1"/>
  <c r="I29" i="4" s="1"/>
  <c r="I30" i="4" s="1"/>
  <c r="I31" i="4" s="1"/>
  <c r="I32" i="4" s="1"/>
  <c r="I33" i="4" s="1"/>
  <c r="I77" i="4"/>
  <c r="I78" i="4" s="1"/>
  <c r="I79" i="4" s="1"/>
  <c r="F7" i="4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I136" i="4"/>
  <c r="I137" i="4" s="1"/>
  <c r="I138" i="4" s="1"/>
  <c r="I139" i="4" s="1"/>
  <c r="I140" i="4" s="1"/>
  <c r="G135" i="4"/>
  <c r="G136" i="4" s="1"/>
  <c r="G137" i="4" s="1"/>
  <c r="G138" i="4" s="1"/>
  <c r="G139" i="4" s="1"/>
  <c r="G140" i="4" s="1"/>
  <c r="G141" i="4" s="1"/>
  <c r="G142" i="4" s="1"/>
  <c r="G143" i="4" s="1"/>
  <c r="G144" i="4" s="1"/>
  <c r="G145" i="4" s="1"/>
  <c r="G146" i="4" s="1"/>
  <c r="G147" i="4" s="1"/>
  <c r="G148" i="4" s="1"/>
  <c r="G149" i="4" s="1"/>
  <c r="G150" i="4" s="1"/>
  <c r="G151" i="4" s="1"/>
  <c r="G152" i="4" s="1"/>
  <c r="G153" i="4" s="1"/>
  <c r="G154" i="4" s="1"/>
  <c r="G155" i="4" s="1"/>
  <c r="G156" i="4" s="1"/>
  <c r="I245" i="4"/>
  <c r="B247" i="4"/>
  <c r="B248" i="4" s="1"/>
  <c r="B249" i="4" s="1"/>
  <c r="G158" i="4"/>
  <c r="G159" i="4" s="1"/>
  <c r="G160" i="4" s="1"/>
  <c r="G161" i="4" s="1"/>
  <c r="G162" i="4" s="1"/>
  <c r="G163" i="4"/>
  <c r="G164" i="4" s="1"/>
  <c r="G165" i="4" s="1"/>
  <c r="G166" i="4" s="1"/>
  <c r="G167" i="4" s="1"/>
  <c r="G168" i="4" s="1"/>
  <c r="G169" i="4" s="1"/>
  <c r="G170" i="4" s="1"/>
  <c r="G171" i="4" s="1"/>
  <c r="G172" i="4" s="1"/>
  <c r="G173" i="4" s="1"/>
  <c r="G174" i="4" s="1"/>
  <c r="G175" i="4" s="1"/>
  <c r="G176" i="4" s="1"/>
  <c r="G177" i="4" s="1"/>
  <c r="G178" i="4" s="1"/>
  <c r="G179" i="4" s="1"/>
  <c r="G180" i="4" s="1"/>
  <c r="G181" i="4" s="1"/>
  <c r="G182" i="4" s="1"/>
  <c r="G183" i="4" s="1"/>
  <c r="G184" i="4" s="1"/>
  <c r="G185" i="4" s="1"/>
  <c r="G186" i="4" s="1"/>
  <c r="G187" i="4" s="1"/>
  <c r="G188" i="4" s="1"/>
  <c r="G189" i="4" s="1"/>
  <c r="G190" i="4" s="1"/>
  <c r="G191" i="4" s="1"/>
  <c r="G192" i="4" s="1"/>
  <c r="G193" i="4" s="1"/>
  <c r="G194" i="4" s="1"/>
  <c r="G195" i="4" s="1"/>
  <c r="G196" i="4" s="1"/>
  <c r="G197" i="4" s="1"/>
  <c r="G198" i="4" s="1"/>
  <c r="G199" i="4" s="1"/>
  <c r="G200" i="4" s="1"/>
  <c r="G201" i="4" s="1"/>
  <c r="G202" i="4" s="1"/>
  <c r="G203" i="4" s="1"/>
  <c r="G204" i="4" s="1"/>
  <c r="G205" i="4" s="1"/>
  <c r="G206" i="4" s="1"/>
  <c r="G207" i="4" s="1"/>
  <c r="G208" i="4" s="1"/>
  <c r="G209" i="4" s="1"/>
  <c r="G210" i="4" s="1"/>
  <c r="G211" i="4" s="1"/>
  <c r="G212" i="4" s="1"/>
  <c r="G213" i="4" s="1"/>
  <c r="G214" i="4" s="1"/>
  <c r="G215" i="4" s="1"/>
  <c r="G216" i="4" s="1"/>
  <c r="G217" i="4" s="1"/>
  <c r="G218" i="4" s="1"/>
  <c r="G219" i="4" s="1"/>
  <c r="G220" i="4" s="1"/>
  <c r="G221" i="4" s="1"/>
  <c r="G222" i="4" s="1"/>
  <c r="G223" i="4" s="1"/>
  <c r="G224" i="4" s="1"/>
  <c r="G225" i="4" s="1"/>
  <c r="G226" i="4" s="1"/>
  <c r="G227" i="4" s="1"/>
  <c r="G228" i="4" s="1"/>
  <c r="G229" i="4" s="1"/>
  <c r="G230" i="4" s="1"/>
  <c r="G231" i="4" s="1"/>
  <c r="G232" i="4" s="1"/>
  <c r="G233" i="4" s="1"/>
  <c r="G234" i="4" s="1"/>
  <c r="G235" i="4" s="1"/>
  <c r="G236" i="4" s="1"/>
  <c r="G237" i="4" s="1"/>
  <c r="G238" i="4" s="1"/>
  <c r="G239" i="4" s="1"/>
  <c r="G240" i="4" s="1"/>
  <c r="G241" i="4" s="1"/>
  <c r="G242" i="4" s="1"/>
  <c r="G243" i="4" s="1"/>
  <c r="G244" i="4" s="1"/>
  <c r="G245" i="4" s="1"/>
  <c r="G38" i="4"/>
  <c r="G39" i="4" s="1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G52" i="4" s="1"/>
  <c r="G53" i="4" s="1"/>
  <c r="G54" i="4" s="1"/>
  <c r="G55" i="4" s="1"/>
  <c r="G56" i="4" s="1"/>
  <c r="G57" i="4" s="1"/>
  <c r="G58" i="4" s="1"/>
  <c r="G59" i="4" s="1"/>
  <c r="G60" i="4" s="1"/>
  <c r="G61" i="4" s="1"/>
  <c r="G62" i="4" s="1"/>
  <c r="G63" i="4" s="1"/>
  <c r="G64" i="4" s="1"/>
  <c r="G65" i="4" s="1"/>
  <c r="G66" i="4" s="1"/>
  <c r="G67" i="4" s="1"/>
  <c r="G68" i="4" s="1"/>
  <c r="G69" i="4" s="1"/>
  <c r="G70" i="4" s="1"/>
  <c r="G71" i="4" s="1"/>
  <c r="G72" i="4" s="1"/>
  <c r="G73" i="4" s="1"/>
  <c r="G74" i="4" s="1"/>
  <c r="G75" i="4" s="1"/>
  <c r="G76" i="4" s="1"/>
  <c r="G77" i="4" s="1"/>
  <c r="G78" i="4" s="1"/>
  <c r="G79" i="4" s="1"/>
  <c r="G80" i="4" s="1"/>
  <c r="G81" i="4" s="1"/>
  <c r="G82" i="4" s="1"/>
  <c r="G83" i="4" s="1"/>
  <c r="G84" i="4" s="1"/>
  <c r="G85" i="4" s="1"/>
  <c r="G86" i="4" s="1"/>
  <c r="G87" i="4" s="1"/>
  <c r="G88" i="4" s="1"/>
  <c r="G89" i="4" s="1"/>
  <c r="G90" i="4" s="1"/>
  <c r="G91" i="4" s="1"/>
  <c r="G92" i="4" s="1"/>
  <c r="G93" i="4" s="1"/>
  <c r="G94" i="4" s="1"/>
  <c r="G95" i="4" s="1"/>
  <c r="G96" i="4" s="1"/>
  <c r="G97" i="4" s="1"/>
  <c r="G98" i="4" s="1"/>
  <c r="G99" i="4" s="1"/>
  <c r="G100" i="4" s="1"/>
  <c r="G101" i="4" s="1"/>
  <c r="G102" i="4" s="1"/>
  <c r="G103" i="4" s="1"/>
  <c r="G104" i="4" s="1"/>
  <c r="G105" i="4" s="1"/>
  <c r="G106" i="4" s="1"/>
  <c r="G107" i="4" s="1"/>
  <c r="G108" i="4" s="1"/>
  <c r="G109" i="4" s="1"/>
  <c r="G110" i="4" s="1"/>
  <c r="G111" i="4" s="1"/>
  <c r="G112" i="4" s="1"/>
  <c r="G113" i="4" s="1"/>
  <c r="G114" i="4" s="1"/>
  <c r="G115" i="4" s="1"/>
  <c r="G116" i="4" s="1"/>
  <c r="G117" i="4" s="1"/>
  <c r="G118" i="4" s="1"/>
  <c r="G119" i="4" s="1"/>
  <c r="G120" i="4" s="1"/>
  <c r="G121" i="4" s="1"/>
  <c r="G122" i="4" s="1"/>
  <c r="G123" i="4" s="1"/>
  <c r="G124" i="4" s="1"/>
  <c r="G125" i="4" s="1"/>
  <c r="G126" i="4" s="1"/>
  <c r="G127" i="4" s="1"/>
  <c r="G128" i="4" s="1"/>
  <c r="G129" i="4" s="1"/>
  <c r="G130" i="4" s="1"/>
  <c r="G131" i="4" s="1"/>
  <c r="I201" i="4"/>
  <c r="I202" i="4" s="1"/>
  <c r="I203" i="4" s="1"/>
  <c r="I204" i="4" s="1"/>
  <c r="I205" i="4" s="1"/>
  <c r="I206" i="4" s="1"/>
  <c r="G247" i="4"/>
  <c r="G248" i="4" s="1"/>
  <c r="G249" i="4" s="1"/>
  <c r="H2" i="4"/>
  <c r="H3" i="4"/>
  <c r="H4" i="4" s="1"/>
  <c r="H5" i="4" s="1"/>
  <c r="H7" i="4"/>
  <c r="H8" i="4" s="1"/>
  <c r="H9" i="4" s="1"/>
  <c r="H10" i="4" s="1"/>
  <c r="H11" i="4" s="1"/>
  <c r="H12" i="4" s="1"/>
  <c r="H13" i="4" s="1"/>
  <c r="H14" i="4" s="1"/>
  <c r="H15" i="4" s="1"/>
  <c r="H16" i="4" s="1"/>
  <c r="H17" i="4" s="1"/>
  <c r="H18" i="4" s="1"/>
  <c r="H19" i="4" s="1"/>
  <c r="H20" i="4" s="1"/>
  <c r="C7" i="4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2" i="4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H89" i="4"/>
  <c r="H90" i="4" s="1"/>
  <c r="H91" i="4" s="1"/>
  <c r="H92" i="4" s="1"/>
  <c r="H93" i="4" s="1"/>
  <c r="H94" i="4" s="1"/>
  <c r="H95" i="4" s="1"/>
  <c r="H96" i="4" s="1"/>
  <c r="H97" i="4" s="1"/>
  <c r="H98" i="4" s="1"/>
  <c r="H99" i="4" s="1"/>
  <c r="H100" i="4" s="1"/>
  <c r="H101" i="4" s="1"/>
  <c r="H102" i="4" s="1"/>
  <c r="H103" i="4" s="1"/>
  <c r="H104" i="4" s="1"/>
  <c r="H105" i="4" s="1"/>
  <c r="H106" i="4" s="1"/>
  <c r="H107" i="4" s="1"/>
  <c r="H108" i="4" s="1"/>
  <c r="H109" i="4" s="1"/>
  <c r="H110" i="4" s="1"/>
  <c r="H111" i="4" s="1"/>
  <c r="H112" i="4" s="1"/>
  <c r="H113" i="4" s="1"/>
  <c r="H114" i="4" s="1"/>
  <c r="H115" i="4" s="1"/>
  <c r="H116" i="4" s="1"/>
  <c r="H117" i="4" s="1"/>
  <c r="H118" i="4" s="1"/>
  <c r="H119" i="4" s="1"/>
  <c r="H120" i="4" s="1"/>
  <c r="H121" i="4" s="1"/>
  <c r="H122" i="4" s="1"/>
  <c r="H123" i="4" s="1"/>
  <c r="H124" i="4" s="1"/>
  <c r="H125" i="4" s="1"/>
  <c r="H126" i="4" s="1"/>
  <c r="H127" i="4" s="1"/>
  <c r="H128" i="4" s="1"/>
  <c r="H129" i="4" s="1"/>
  <c r="H130" i="4" s="1"/>
  <c r="H131" i="4" s="1"/>
  <c r="H22" i="4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G2" i="4"/>
  <c r="G3" i="4"/>
  <c r="G4" i="4" s="1"/>
  <c r="G5" i="4" s="1"/>
  <c r="G7" i="4"/>
  <c r="G8" i="4" s="1"/>
  <c r="G9" i="4" s="1"/>
  <c r="G10" i="4" s="1"/>
  <c r="G11" i="4" s="1"/>
  <c r="G12" i="4" s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I241" i="4"/>
  <c r="I108" i="4"/>
  <c r="I109" i="4" s="1"/>
  <c r="I110" i="4" s="1"/>
  <c r="F2" i="4"/>
  <c r="F3" i="4"/>
  <c r="F4" i="4" s="1"/>
  <c r="F5" i="4" s="1"/>
  <c r="F135" i="4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0" i="4" s="1"/>
  <c r="F151" i="4" s="1"/>
  <c r="F152" i="4" s="1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F171" i="4" s="1"/>
  <c r="F172" i="4" s="1"/>
  <c r="F173" i="4" s="1"/>
  <c r="F174" i="4" s="1"/>
  <c r="F175" i="4" s="1"/>
  <c r="F176" i="4" s="1"/>
  <c r="F177" i="4" s="1"/>
  <c r="F178" i="4" s="1"/>
  <c r="F179" i="4" s="1"/>
  <c r="F180" i="4" s="1"/>
  <c r="F181" i="4" s="1"/>
  <c r="F182" i="4" s="1"/>
  <c r="F183" i="4" s="1"/>
  <c r="F184" i="4" s="1"/>
  <c r="F185" i="4" s="1"/>
  <c r="F186" i="4" s="1"/>
  <c r="F187" i="4" s="1"/>
  <c r="F188" i="4" s="1"/>
  <c r="F189" i="4" s="1"/>
  <c r="F190" i="4" s="1"/>
  <c r="F191" i="4" s="1"/>
  <c r="F192" i="4" s="1"/>
  <c r="F193" i="4" s="1"/>
  <c r="F194" i="4" s="1"/>
  <c r="F195" i="4" s="1"/>
  <c r="F196" i="4" s="1"/>
  <c r="F197" i="4" s="1"/>
  <c r="F198" i="4" s="1"/>
  <c r="F199" i="4" s="1"/>
  <c r="F200" i="4" s="1"/>
  <c r="F201" i="4" s="1"/>
  <c r="F202" i="4" s="1"/>
  <c r="F203" i="4" s="1"/>
  <c r="F204" i="4" s="1"/>
  <c r="F205" i="4" s="1"/>
  <c r="F206" i="4" s="1"/>
  <c r="F207" i="4" s="1"/>
  <c r="F208" i="4" s="1"/>
  <c r="F209" i="4" s="1"/>
  <c r="F210" i="4" s="1"/>
  <c r="F211" i="4" s="1"/>
  <c r="F212" i="4" s="1"/>
  <c r="F213" i="4" s="1"/>
  <c r="F214" i="4" s="1"/>
  <c r="F215" i="4" s="1"/>
  <c r="F216" i="4" s="1"/>
  <c r="F217" i="4" s="1"/>
  <c r="F218" i="4" s="1"/>
  <c r="F219" i="4" s="1"/>
  <c r="F220" i="4" s="1"/>
  <c r="F221" i="4" s="1"/>
  <c r="F222" i="4" s="1"/>
  <c r="F223" i="4" s="1"/>
  <c r="F224" i="4" s="1"/>
  <c r="F225" i="4" s="1"/>
  <c r="F226" i="4" s="1"/>
  <c r="F227" i="4" s="1"/>
  <c r="F228" i="4" s="1"/>
  <c r="F229" i="4" s="1"/>
  <c r="F230" i="4" s="1"/>
  <c r="F231" i="4" s="1"/>
  <c r="F232" i="4" s="1"/>
  <c r="F233" i="4" s="1"/>
  <c r="F234" i="4" s="1"/>
  <c r="F235" i="4" s="1"/>
  <c r="F236" i="4" s="1"/>
  <c r="F237" i="4" s="1"/>
  <c r="F238" i="4" s="1"/>
  <c r="F239" i="4" s="1"/>
  <c r="F240" i="4" s="1"/>
  <c r="F241" i="4" s="1"/>
  <c r="F242" i="4" s="1"/>
  <c r="F243" i="4" s="1"/>
  <c r="F244" i="4" s="1"/>
  <c r="F245" i="4" s="1"/>
  <c r="F246" i="4" s="1"/>
  <c r="F247" i="4" s="1"/>
  <c r="F248" i="4" s="1"/>
  <c r="F249" i="4" s="1"/>
  <c r="H223" i="4"/>
  <c r="H224" i="4" s="1"/>
  <c r="H225" i="4" s="1"/>
  <c r="H226" i="4" s="1"/>
  <c r="H227" i="4" s="1"/>
  <c r="H228" i="4" s="1"/>
  <c r="H229" i="4" s="1"/>
  <c r="H230" i="4" s="1"/>
  <c r="H231" i="4" s="1"/>
  <c r="H232" i="4" s="1"/>
  <c r="H233" i="4" s="1"/>
  <c r="H234" i="4" s="1"/>
  <c r="H235" i="4" s="1"/>
  <c r="H236" i="4" s="1"/>
  <c r="H237" i="4" s="1"/>
  <c r="H238" i="4" s="1"/>
  <c r="H239" i="4" s="1"/>
  <c r="H240" i="4" s="1"/>
  <c r="H241" i="4" s="1"/>
  <c r="I89" i="4"/>
  <c r="I90" i="4" s="1"/>
  <c r="C158" i="4"/>
  <c r="C159" i="4" s="1"/>
  <c r="C160" i="4" s="1"/>
  <c r="C161" i="4" s="1"/>
  <c r="C162" i="4" s="1"/>
  <c r="C163" i="4" s="1"/>
  <c r="C164" i="4" s="1"/>
  <c r="C165" i="4" s="1"/>
  <c r="C166" i="4" s="1"/>
  <c r="C167" i="4" s="1"/>
  <c r="C168" i="4" s="1"/>
  <c r="C169" i="4" s="1"/>
  <c r="C170" i="4" s="1"/>
  <c r="C171" i="4" s="1"/>
  <c r="C172" i="4" s="1"/>
  <c r="C173" i="4" s="1"/>
  <c r="C174" i="4" s="1"/>
  <c r="C175" i="4" s="1"/>
  <c r="C176" i="4" s="1"/>
  <c r="C177" i="4" s="1"/>
  <c r="C178" i="4" s="1"/>
  <c r="C179" i="4" s="1"/>
  <c r="C180" i="4" s="1"/>
  <c r="H247" i="4"/>
  <c r="H248" i="4" s="1"/>
  <c r="H249" i="4" s="1"/>
  <c r="I213" i="4"/>
  <c r="I214" i="4" s="1"/>
  <c r="C2" i="4"/>
  <c r="C3" i="4" s="1"/>
  <c r="C4" i="4" s="1"/>
  <c r="C5" i="4" s="1"/>
</calcChain>
</file>

<file path=xl/sharedStrings.xml><?xml version="1.0" encoding="utf-8"?>
<sst xmlns="http://schemas.openxmlformats.org/spreadsheetml/2006/main" count="4780" uniqueCount="763">
  <si>
    <t>Details of Gujarat Road Divisions - Wings, Zones, Circles, Division and Sub-Division</t>
  </si>
  <si>
    <t>State Highways, National highways, Expressway, World Bank and Panchayat</t>
  </si>
  <si>
    <t>Codes</t>
  </si>
  <si>
    <t>Wing</t>
  </si>
  <si>
    <t>Zone</t>
  </si>
  <si>
    <t>Circle</t>
  </si>
  <si>
    <t>Division</t>
  </si>
  <si>
    <t>Sub-division</t>
  </si>
  <si>
    <t>R&amp;BD-State</t>
  </si>
  <si>
    <t>North Gujarat</t>
  </si>
  <si>
    <t>Ahmedabad</t>
  </si>
  <si>
    <t>Construction-Dholka</t>
  </si>
  <si>
    <t>W1</t>
  </si>
  <si>
    <t>Z01</t>
  </si>
  <si>
    <t>AC-S</t>
  </si>
  <si>
    <t>RBD01</t>
  </si>
  <si>
    <t>SD5</t>
  </si>
  <si>
    <t>Viramgam</t>
  </si>
  <si>
    <t>SD4</t>
  </si>
  <si>
    <t>Sub Dn.No.1 Ahmedabad</t>
  </si>
  <si>
    <t>SD1</t>
  </si>
  <si>
    <t>Sub Dn.No.2 Ahmedabad</t>
  </si>
  <si>
    <t>SD2</t>
  </si>
  <si>
    <t>Dhandhuka</t>
  </si>
  <si>
    <t>SD3</t>
  </si>
  <si>
    <t>Kheda</t>
  </si>
  <si>
    <t>Kapadwanj</t>
  </si>
  <si>
    <t>RBD02</t>
  </si>
  <si>
    <t>SD8</t>
  </si>
  <si>
    <t>Nadiad</t>
  </si>
  <si>
    <t>SD7</t>
  </si>
  <si>
    <t>Dakor</t>
  </si>
  <si>
    <t>SD9</t>
  </si>
  <si>
    <t>SD6</t>
  </si>
  <si>
    <t>Anand</t>
  </si>
  <si>
    <t>Khambhat</t>
  </si>
  <si>
    <t>RBD03</t>
  </si>
  <si>
    <t>SD11</t>
  </si>
  <si>
    <t>SD10</t>
  </si>
  <si>
    <t>Himmatnagar</t>
  </si>
  <si>
    <t>Khedbrahma</t>
  </si>
  <si>
    <t>RBD04</t>
  </si>
  <si>
    <t>SD13</t>
  </si>
  <si>
    <t>Idar</t>
  </si>
  <si>
    <t>SD14</t>
  </si>
  <si>
    <t>Himatnagar</t>
  </si>
  <si>
    <t>SD12</t>
  </si>
  <si>
    <t>Modasa</t>
  </si>
  <si>
    <t>Bhiloda</t>
  </si>
  <si>
    <t>RBD05</t>
  </si>
  <si>
    <t>SD15</t>
  </si>
  <si>
    <t>SD16</t>
  </si>
  <si>
    <t>Malpur</t>
  </si>
  <si>
    <t>SD17</t>
  </si>
  <si>
    <t>Mehsana</t>
  </si>
  <si>
    <t>Kadi</t>
  </si>
  <si>
    <t>MC-S</t>
  </si>
  <si>
    <t>RBD06</t>
  </si>
  <si>
    <t>SD20</t>
  </si>
  <si>
    <t>SD18</t>
  </si>
  <si>
    <t>Visnagar</t>
  </si>
  <si>
    <t>SD19</t>
  </si>
  <si>
    <t>Patan</t>
  </si>
  <si>
    <t>Radhanpur</t>
  </si>
  <si>
    <t>RBD07</t>
  </si>
  <si>
    <t>SD22</t>
  </si>
  <si>
    <t>Siddhpur</t>
  </si>
  <si>
    <t>SD24</t>
  </si>
  <si>
    <t>SD21</t>
  </si>
  <si>
    <t>Harij</t>
  </si>
  <si>
    <t>SD23</t>
  </si>
  <si>
    <t>Banaskantha</t>
  </si>
  <si>
    <t>Palanpur</t>
  </si>
  <si>
    <t>RBD08</t>
  </si>
  <si>
    <t>SD25</t>
  </si>
  <si>
    <t>Tharad</t>
  </si>
  <si>
    <t>SD28</t>
  </si>
  <si>
    <t>Deodar</t>
  </si>
  <si>
    <t>SD26</t>
  </si>
  <si>
    <t>Ambaji</t>
  </si>
  <si>
    <t>SD27</t>
  </si>
  <si>
    <t>Bhuj</t>
  </si>
  <si>
    <t>Bhachau</t>
  </si>
  <si>
    <t>RBD09</t>
  </si>
  <si>
    <t>SD33</t>
  </si>
  <si>
    <t>SD29</t>
  </si>
  <si>
    <t>Anjar</t>
  </si>
  <si>
    <t>SD30</t>
  </si>
  <si>
    <t>Nakhatrana</t>
  </si>
  <si>
    <t>SD34</t>
  </si>
  <si>
    <t>RP-Bhuj</t>
  </si>
  <si>
    <t>SD248</t>
  </si>
  <si>
    <t>Mandvi-Kutch</t>
  </si>
  <si>
    <t>SD31</t>
  </si>
  <si>
    <t>Rapar</t>
  </si>
  <si>
    <t>SD32</t>
  </si>
  <si>
    <t>South Gujarat</t>
  </si>
  <si>
    <t>Vadodara</t>
  </si>
  <si>
    <t>City Dn., Vadodara</t>
  </si>
  <si>
    <t>Multistory Building-Vadodara</t>
  </si>
  <si>
    <t>Z02</t>
  </si>
  <si>
    <t>VC-S</t>
  </si>
  <si>
    <t>RBD10</t>
  </si>
  <si>
    <t>SD37</t>
  </si>
  <si>
    <t>Medical Sub Dn.- Vadodara</t>
  </si>
  <si>
    <t>SD36</t>
  </si>
  <si>
    <t>Dist. Dn.,Vadodara</t>
  </si>
  <si>
    <t>Sub Dn.No.1, Vadodara</t>
  </si>
  <si>
    <t>RBD11</t>
  </si>
  <si>
    <t>SD38</t>
  </si>
  <si>
    <t>Sub Dn.No.2, Vadodara</t>
  </si>
  <si>
    <t>SD39</t>
  </si>
  <si>
    <t>Dabhoi</t>
  </si>
  <si>
    <t>SD40</t>
  </si>
  <si>
    <t>Mahisagar</t>
  </si>
  <si>
    <t>Balasinor</t>
  </si>
  <si>
    <t>RBD12</t>
  </si>
  <si>
    <t>SD42</t>
  </si>
  <si>
    <t>Lunawada</t>
  </si>
  <si>
    <t>SD41</t>
  </si>
  <si>
    <t>Chhota Udepur</t>
  </si>
  <si>
    <t>Bodeli</t>
  </si>
  <si>
    <t>RBD13</t>
  </si>
  <si>
    <t>SD44</t>
  </si>
  <si>
    <t>Chhotaudepur</t>
  </si>
  <si>
    <t>SD43</t>
  </si>
  <si>
    <t>Bharuch</t>
  </si>
  <si>
    <t>District-Bharuch</t>
  </si>
  <si>
    <t>RBD14</t>
  </si>
  <si>
    <t>SD46</t>
  </si>
  <si>
    <t>City-Bharuch</t>
  </si>
  <si>
    <t>SD45</t>
  </si>
  <si>
    <t>Ankleshwar</t>
  </si>
  <si>
    <t>SD47</t>
  </si>
  <si>
    <t>Narmada</t>
  </si>
  <si>
    <t>Rajpipla</t>
  </si>
  <si>
    <t>RBD15</t>
  </si>
  <si>
    <t>SD49</t>
  </si>
  <si>
    <t>Construction-Dediapada</t>
  </si>
  <si>
    <t>SD51</t>
  </si>
  <si>
    <t>Construction-Rajpipla</t>
  </si>
  <si>
    <t>SD48</t>
  </si>
  <si>
    <t>Dahod</t>
  </si>
  <si>
    <t>RBD17</t>
  </si>
  <si>
    <t>SD53</t>
  </si>
  <si>
    <t>Limkheda</t>
  </si>
  <si>
    <t>SD54</t>
  </si>
  <si>
    <t>Panchmahal</t>
  </si>
  <si>
    <t>Halol</t>
  </si>
  <si>
    <t>RBD16</t>
  </si>
  <si>
    <t>SD52</t>
  </si>
  <si>
    <t>Godhra</t>
  </si>
  <si>
    <t>SD50</t>
  </si>
  <si>
    <t>Surat</t>
  </si>
  <si>
    <t>Div. 1, Surat</t>
  </si>
  <si>
    <t>Sub Dn.No.2 Surat city</t>
  </si>
  <si>
    <t>SC-S</t>
  </si>
  <si>
    <t>RBD18</t>
  </si>
  <si>
    <t>SD56</t>
  </si>
  <si>
    <t>SVRE College-Surat city</t>
  </si>
  <si>
    <t>SD58</t>
  </si>
  <si>
    <t>Sub Dn.No.1 Surat city</t>
  </si>
  <si>
    <t>SD55</t>
  </si>
  <si>
    <t>Div. 2, Surat</t>
  </si>
  <si>
    <t>Sub Dn.No. 4 Surat</t>
  </si>
  <si>
    <t>RBD19</t>
  </si>
  <si>
    <t>SD60</t>
  </si>
  <si>
    <t>Bardoli</t>
  </si>
  <si>
    <t>SD62</t>
  </si>
  <si>
    <t>Sub Dn.No. 3 Surat</t>
  </si>
  <si>
    <t>SD59</t>
  </si>
  <si>
    <t>Mandavi</t>
  </si>
  <si>
    <t>SD61</t>
  </si>
  <si>
    <t>Tapi</t>
  </si>
  <si>
    <t>Uchhal</t>
  </si>
  <si>
    <t>RBD20</t>
  </si>
  <si>
    <t>SD63</t>
  </si>
  <si>
    <t>Construction-Vyara</t>
  </si>
  <si>
    <t>SD65</t>
  </si>
  <si>
    <t>Vyara</t>
  </si>
  <si>
    <t>SD64</t>
  </si>
  <si>
    <t>Navsari</t>
  </si>
  <si>
    <t>Chikhli</t>
  </si>
  <si>
    <t>RBD21</t>
  </si>
  <si>
    <t>SD67</t>
  </si>
  <si>
    <t>SD66</t>
  </si>
  <si>
    <t>Valsad</t>
  </si>
  <si>
    <t>RBD22</t>
  </si>
  <si>
    <t>SD68</t>
  </si>
  <si>
    <t>Dharampur</t>
  </si>
  <si>
    <t>SD70</t>
  </si>
  <si>
    <t>Vapi</t>
  </si>
  <si>
    <t>SD69</t>
  </si>
  <si>
    <t>Dang</t>
  </si>
  <si>
    <t>Ahwa</t>
  </si>
  <si>
    <t>RBD23</t>
  </si>
  <si>
    <t>SD71</t>
  </si>
  <si>
    <t>Waghai</t>
  </si>
  <si>
    <t>SD72</t>
  </si>
  <si>
    <t>Saurashtra</t>
  </si>
  <si>
    <t>Rajkot No-1</t>
  </si>
  <si>
    <t>City Dn., Rajkot</t>
  </si>
  <si>
    <t>-</t>
  </si>
  <si>
    <t>Z03</t>
  </si>
  <si>
    <t>RC1-S</t>
  </si>
  <si>
    <t>RBD24</t>
  </si>
  <si>
    <t>Dist. Dn., Rajkot</t>
  </si>
  <si>
    <t>Jetapur</t>
  </si>
  <si>
    <t>RBD25</t>
  </si>
  <si>
    <t>SD79</t>
  </si>
  <si>
    <t>Rajkot</t>
  </si>
  <si>
    <t>SD77</t>
  </si>
  <si>
    <t>Gondal</t>
  </si>
  <si>
    <t>SD78</t>
  </si>
  <si>
    <t>Morbi</t>
  </si>
  <si>
    <t>RBD26</t>
  </si>
  <si>
    <t>SD80</t>
  </si>
  <si>
    <t>Halvad</t>
  </si>
  <si>
    <t>SD81</t>
  </si>
  <si>
    <t>Jamnagar</t>
  </si>
  <si>
    <t>Jamjodhpur</t>
  </si>
  <si>
    <t>RBD27</t>
  </si>
  <si>
    <t>SD85</t>
  </si>
  <si>
    <t>Dhrol</t>
  </si>
  <si>
    <t>SD86</t>
  </si>
  <si>
    <t>Medical campus-Jamnagar</t>
  </si>
  <si>
    <t>SD83</t>
  </si>
  <si>
    <t>SD82</t>
  </si>
  <si>
    <t>City-Jamnagar</t>
  </si>
  <si>
    <t>SD84</t>
  </si>
  <si>
    <t>Devbhumi Dwarka</t>
  </si>
  <si>
    <t>Dwarka</t>
  </si>
  <si>
    <t>RBD28</t>
  </si>
  <si>
    <t>SD87</t>
  </si>
  <si>
    <t>Khambhalia</t>
  </si>
  <si>
    <t>SD88</t>
  </si>
  <si>
    <t>Surendranagar</t>
  </si>
  <si>
    <t>Sub Dn.No.2 Surendranagar</t>
  </si>
  <si>
    <t>RBD29</t>
  </si>
  <si>
    <t>SD90</t>
  </si>
  <si>
    <t>Limbdi</t>
  </si>
  <si>
    <t>SD91</t>
  </si>
  <si>
    <t>Dhrangadhra</t>
  </si>
  <si>
    <t>SD92</t>
  </si>
  <si>
    <t>Sub Dn.No.1 Surendranagar</t>
  </si>
  <si>
    <t>SD89</t>
  </si>
  <si>
    <t>Rajkot No-2</t>
  </si>
  <si>
    <t>Porbandar</t>
  </si>
  <si>
    <t>RC2-S</t>
  </si>
  <si>
    <t>RBD30</t>
  </si>
  <si>
    <t>SD93</t>
  </si>
  <si>
    <t>Junagadh</t>
  </si>
  <si>
    <t>District-Junagadh</t>
  </si>
  <si>
    <t>RBD31</t>
  </si>
  <si>
    <t>SD96</t>
  </si>
  <si>
    <t>SD95</t>
  </si>
  <si>
    <t>City-Junagadh</t>
  </si>
  <si>
    <t>SD94</t>
  </si>
  <si>
    <t>Keshod</t>
  </si>
  <si>
    <t>SD97</t>
  </si>
  <si>
    <t>Veraval</t>
  </si>
  <si>
    <t>RBD32</t>
  </si>
  <si>
    <t>SD98</t>
  </si>
  <si>
    <t>Kodinar</t>
  </si>
  <si>
    <t>SD99</t>
  </si>
  <si>
    <t>Amreli</t>
  </si>
  <si>
    <t>Rajula</t>
  </si>
  <si>
    <t>RBD33</t>
  </si>
  <si>
    <t>SD102</t>
  </si>
  <si>
    <t>Sub Dn.No.2 Amreli</t>
  </si>
  <si>
    <t>SD101</t>
  </si>
  <si>
    <t>Dhari</t>
  </si>
  <si>
    <t>SD103</t>
  </si>
  <si>
    <t>Sub Dn.No.1 Amreli</t>
  </si>
  <si>
    <t>SD100</t>
  </si>
  <si>
    <t>Bhavnagar</t>
  </si>
  <si>
    <t>District-Bhavnagar</t>
  </si>
  <si>
    <t>RBD34</t>
  </si>
  <si>
    <t>SD106</t>
  </si>
  <si>
    <t>Palitana</t>
  </si>
  <si>
    <t>SD110</t>
  </si>
  <si>
    <t>Mahuva</t>
  </si>
  <si>
    <t>SD109</t>
  </si>
  <si>
    <t>City-Bhavnagar</t>
  </si>
  <si>
    <t>SD104</t>
  </si>
  <si>
    <t>Engg Campus-Bhavnagar</t>
  </si>
  <si>
    <t>SD105</t>
  </si>
  <si>
    <t>Botad</t>
  </si>
  <si>
    <t>RBD35</t>
  </si>
  <si>
    <t>SD111</t>
  </si>
  <si>
    <t>Ranpur</t>
  </si>
  <si>
    <t>SD112</t>
  </si>
  <si>
    <t>R&amp;BD-CP</t>
  </si>
  <si>
    <t>Capital Projects</t>
  </si>
  <si>
    <t>Gandhinagar Capital Project</t>
  </si>
  <si>
    <t>Capital Project Division 1</t>
  </si>
  <si>
    <t>Capital Project Sub Dn. No.26</t>
  </si>
  <si>
    <t>W4</t>
  </si>
  <si>
    <t>Z04</t>
  </si>
  <si>
    <t>GC-CP</t>
  </si>
  <si>
    <t>GCP01</t>
  </si>
  <si>
    <t>SD259</t>
  </si>
  <si>
    <t>Capital Project Sub Dn. No.24</t>
  </si>
  <si>
    <t>SD260</t>
  </si>
  <si>
    <t>Capital Project Division 2</t>
  </si>
  <si>
    <t>GCP02</t>
  </si>
  <si>
    <t>Capital Project Division 3</t>
  </si>
  <si>
    <t>Capital Project Sub Dn. No.12</t>
  </si>
  <si>
    <t>GCP03</t>
  </si>
  <si>
    <t>SD261</t>
  </si>
  <si>
    <t>Capital Project Sub Dn.No.18</t>
  </si>
  <si>
    <t>SD262</t>
  </si>
  <si>
    <t>Gandhinagar</t>
  </si>
  <si>
    <t>SD263</t>
  </si>
  <si>
    <t>Capital Project Division 4</t>
  </si>
  <si>
    <t>GCP04</t>
  </si>
  <si>
    <t>R&amp;BD-NH</t>
  </si>
  <si>
    <t>National Highway</t>
  </si>
  <si>
    <t>W3</t>
  </si>
  <si>
    <t>Z05</t>
  </si>
  <si>
    <t>GC-NH</t>
  </si>
  <si>
    <t>NHA01</t>
  </si>
  <si>
    <t>SD264</t>
  </si>
  <si>
    <t>SD265</t>
  </si>
  <si>
    <t>SD266</t>
  </si>
  <si>
    <t>NHA02</t>
  </si>
  <si>
    <t>SD267</t>
  </si>
  <si>
    <t>SD268</t>
  </si>
  <si>
    <t>SD269</t>
  </si>
  <si>
    <t>SD270</t>
  </si>
  <si>
    <t>SD271</t>
  </si>
  <si>
    <t>Gandhidham</t>
  </si>
  <si>
    <t>NHA03</t>
  </si>
  <si>
    <t>SD272</t>
  </si>
  <si>
    <t>Mandvi</t>
  </si>
  <si>
    <t>SD273</t>
  </si>
  <si>
    <t>SD274</t>
  </si>
  <si>
    <t>VC-NH</t>
  </si>
  <si>
    <t>NHA04</t>
  </si>
  <si>
    <t>SD275</t>
  </si>
  <si>
    <t>SD276</t>
  </si>
  <si>
    <t>SD277</t>
  </si>
  <si>
    <t>NHA05</t>
  </si>
  <si>
    <t>SD278</t>
  </si>
  <si>
    <t>SD279</t>
  </si>
  <si>
    <t>SD280</t>
  </si>
  <si>
    <t>SD281</t>
  </si>
  <si>
    <t>R&amp;BD-NH(WB)</t>
  </si>
  <si>
    <t>World Bank</t>
  </si>
  <si>
    <t>PIU-R&amp;B</t>
  </si>
  <si>
    <t>SRP-Mehsana</t>
  </si>
  <si>
    <t>W5</t>
  </si>
  <si>
    <t>Z07</t>
  </si>
  <si>
    <t>GC-PIU</t>
  </si>
  <si>
    <t>PIU01</t>
  </si>
  <si>
    <t>SRP-Vadodara</t>
  </si>
  <si>
    <t>PIU02</t>
  </si>
  <si>
    <t>SRP-Rajkot</t>
  </si>
  <si>
    <t>PIU03</t>
  </si>
  <si>
    <t>R&amp;BD-Exp</t>
  </si>
  <si>
    <t>Expressway</t>
  </si>
  <si>
    <t>W6</t>
  </si>
  <si>
    <t>Z06</t>
  </si>
  <si>
    <t>AC-E</t>
  </si>
  <si>
    <t>EXP01</t>
  </si>
  <si>
    <t>SD282</t>
  </si>
  <si>
    <t>R&amp;BD-Panchayat</t>
  </si>
  <si>
    <t>Sanand</t>
  </si>
  <si>
    <t>W2</t>
  </si>
  <si>
    <t>Z08</t>
  </si>
  <si>
    <t>AC-P</t>
  </si>
  <si>
    <t>PND06</t>
  </si>
  <si>
    <t>SD139</t>
  </si>
  <si>
    <t>SD137</t>
  </si>
  <si>
    <t>Bandhkan Viramgam</t>
  </si>
  <si>
    <t>SD249</t>
  </si>
  <si>
    <t>SD140</t>
  </si>
  <si>
    <t>Viramgam Sub Dn.No.1</t>
  </si>
  <si>
    <t>SD141</t>
  </si>
  <si>
    <t>Dholka</t>
  </si>
  <si>
    <t>SD138</t>
  </si>
  <si>
    <t>Matar</t>
  </si>
  <si>
    <t>PND09</t>
  </si>
  <si>
    <t>SD151</t>
  </si>
  <si>
    <t>SD152</t>
  </si>
  <si>
    <t>SD153</t>
  </si>
  <si>
    <t>SD150</t>
  </si>
  <si>
    <t>PND07</t>
  </si>
  <si>
    <t>SD142</t>
  </si>
  <si>
    <t>Petlad</t>
  </si>
  <si>
    <t>SD144</t>
  </si>
  <si>
    <t>Borsad</t>
  </si>
  <si>
    <t>SD143</t>
  </si>
  <si>
    <t>SD145</t>
  </si>
  <si>
    <t>Sabarkantha</t>
  </si>
  <si>
    <t>Khedbramha</t>
  </si>
  <si>
    <t>PND08</t>
  </si>
  <si>
    <t>SD148</t>
  </si>
  <si>
    <t>SD146</t>
  </si>
  <si>
    <t>Prantij</t>
  </si>
  <si>
    <t>SD250</t>
  </si>
  <si>
    <t>SD147</t>
  </si>
  <si>
    <t>Vijaynagar</t>
  </si>
  <si>
    <t>SD149</t>
  </si>
  <si>
    <t>Aravalli</t>
  </si>
  <si>
    <t>megharaj</t>
  </si>
  <si>
    <t>PND10</t>
  </si>
  <si>
    <t>SD156</t>
  </si>
  <si>
    <t>SD157</t>
  </si>
  <si>
    <t>SD158</t>
  </si>
  <si>
    <t>malpur</t>
  </si>
  <si>
    <t>SD154</t>
  </si>
  <si>
    <t>bayad</t>
  </si>
  <si>
    <t>SD155</t>
  </si>
  <si>
    <t>RP-Gandhinagar</t>
  </si>
  <si>
    <t>GC-P</t>
  </si>
  <si>
    <t>PND01</t>
  </si>
  <si>
    <t>SD251</t>
  </si>
  <si>
    <t>SD113</t>
  </si>
  <si>
    <t>Dahegam</t>
  </si>
  <si>
    <t>SD114</t>
  </si>
  <si>
    <t>PND05</t>
  </si>
  <si>
    <t>SD135</t>
  </si>
  <si>
    <t>Vijapur</t>
  </si>
  <si>
    <t>SD134</t>
  </si>
  <si>
    <t>SD252</t>
  </si>
  <si>
    <t>Mehasana</t>
  </si>
  <si>
    <t>SD133</t>
  </si>
  <si>
    <t>Kheralu</t>
  </si>
  <si>
    <t>SD136</t>
  </si>
  <si>
    <t>PND02</t>
  </si>
  <si>
    <t>SD118</t>
  </si>
  <si>
    <t>Sami</t>
  </si>
  <si>
    <t>SD253</t>
  </si>
  <si>
    <t>Chansma</t>
  </si>
  <si>
    <t>SD116</t>
  </si>
  <si>
    <t>SD115</t>
  </si>
  <si>
    <t>SD117</t>
  </si>
  <si>
    <t>Vadgam</t>
  </si>
  <si>
    <t>PND03</t>
  </si>
  <si>
    <t>SD120</t>
  </si>
  <si>
    <t>Shihori</t>
  </si>
  <si>
    <t>SD125</t>
  </si>
  <si>
    <t>Dhanera</t>
  </si>
  <si>
    <t>SD123</t>
  </si>
  <si>
    <t>SD119</t>
  </si>
  <si>
    <t>SD124</t>
  </si>
  <si>
    <t>Deesa</t>
  </si>
  <si>
    <t>SD122</t>
  </si>
  <si>
    <t>Danta</t>
  </si>
  <si>
    <t>SD121</t>
  </si>
  <si>
    <t>Kachchh</t>
  </si>
  <si>
    <t>PND04</t>
  </si>
  <si>
    <t>SD130</t>
  </si>
  <si>
    <t>Mundra</t>
  </si>
  <si>
    <t>SD131</t>
  </si>
  <si>
    <t>SD132</t>
  </si>
  <si>
    <t>SD126</t>
  </si>
  <si>
    <t>SD127</t>
  </si>
  <si>
    <t>Dayapar</t>
  </si>
  <si>
    <t>SD128</t>
  </si>
  <si>
    <t>Naliya</t>
  </si>
  <si>
    <t>SD129</t>
  </si>
  <si>
    <t>Z09</t>
  </si>
  <si>
    <t>VC-P</t>
  </si>
  <si>
    <t>PND11</t>
  </si>
  <si>
    <t>SD164</t>
  </si>
  <si>
    <t>Waghodia</t>
  </si>
  <si>
    <t>SD162</t>
  </si>
  <si>
    <t>Padra</t>
  </si>
  <si>
    <t>SD160</t>
  </si>
  <si>
    <t>Savli</t>
  </si>
  <si>
    <t>SD163</t>
  </si>
  <si>
    <t>SD159</t>
  </si>
  <si>
    <t>Karjan</t>
  </si>
  <si>
    <t>SD161</t>
  </si>
  <si>
    <t>PND12</t>
  </si>
  <si>
    <t>SD166</t>
  </si>
  <si>
    <t>SD165</t>
  </si>
  <si>
    <t>Santrampur</t>
  </si>
  <si>
    <t>SD167</t>
  </si>
  <si>
    <t>PND13</t>
  </si>
  <si>
    <t>SD170</t>
  </si>
  <si>
    <t>Naswadi</t>
  </si>
  <si>
    <t>SD171</t>
  </si>
  <si>
    <t>Sankheda</t>
  </si>
  <si>
    <t>SD169</t>
  </si>
  <si>
    <t>Jetpur pavi</t>
  </si>
  <si>
    <t>SD168</t>
  </si>
  <si>
    <t>PND15</t>
  </si>
  <si>
    <t>SD177</t>
  </si>
  <si>
    <t>Valia</t>
  </si>
  <si>
    <t>SD179</t>
  </si>
  <si>
    <t>SD176</t>
  </si>
  <si>
    <t>Jambusar</t>
  </si>
  <si>
    <t>SD178</t>
  </si>
  <si>
    <t>PND16</t>
  </si>
  <si>
    <t>SD180</t>
  </si>
  <si>
    <t>Dediapada</t>
  </si>
  <si>
    <t>SD181</t>
  </si>
  <si>
    <t>PND17</t>
  </si>
  <si>
    <t>SD183</t>
  </si>
  <si>
    <t>Jhalod</t>
  </si>
  <si>
    <t>SD185</t>
  </si>
  <si>
    <t>SD182</t>
  </si>
  <si>
    <t>D'Baria</t>
  </si>
  <si>
    <t>SD184</t>
  </si>
  <si>
    <t>Shahera</t>
  </si>
  <si>
    <t>PND14</t>
  </si>
  <si>
    <t>SD175</t>
  </si>
  <si>
    <t>Kalol</t>
  </si>
  <si>
    <t>SD174</t>
  </si>
  <si>
    <t>SD172</t>
  </si>
  <si>
    <t>SD173</t>
  </si>
  <si>
    <t>SC-P</t>
  </si>
  <si>
    <t>PND18</t>
  </si>
  <si>
    <t>SD188</t>
  </si>
  <si>
    <t>SD193</t>
  </si>
  <si>
    <t>SD187</t>
  </si>
  <si>
    <t>Kamrej</t>
  </si>
  <si>
    <t>SD191</t>
  </si>
  <si>
    <t>Palsana</t>
  </si>
  <si>
    <t>SD189</t>
  </si>
  <si>
    <t>Olpad</t>
  </si>
  <si>
    <t>SD190</t>
  </si>
  <si>
    <t>Umarpada</t>
  </si>
  <si>
    <t>SD254</t>
  </si>
  <si>
    <t>Mangrol</t>
  </si>
  <si>
    <t>SD192</t>
  </si>
  <si>
    <t>Choryasi</t>
  </si>
  <si>
    <t>SD186</t>
  </si>
  <si>
    <t>PND19</t>
  </si>
  <si>
    <t>SD195</t>
  </si>
  <si>
    <t>Valod</t>
  </si>
  <si>
    <t>SD198</t>
  </si>
  <si>
    <t>Songadh</t>
  </si>
  <si>
    <t>SD196</t>
  </si>
  <si>
    <t>Uchchhal</t>
  </si>
  <si>
    <t>SD197</t>
  </si>
  <si>
    <t>PND20</t>
  </si>
  <si>
    <t>SD200</t>
  </si>
  <si>
    <t>Gandevi</t>
  </si>
  <si>
    <t>SD201</t>
  </si>
  <si>
    <t>SD202</t>
  </si>
  <si>
    <t>Vansda</t>
  </si>
  <si>
    <t>SD203</t>
  </si>
  <si>
    <t>PND21</t>
  </si>
  <si>
    <t>SD204</t>
  </si>
  <si>
    <t>Umargam</t>
  </si>
  <si>
    <t>SD207</t>
  </si>
  <si>
    <t>SD205</t>
  </si>
  <si>
    <t>Pardi</t>
  </si>
  <si>
    <t>SD206</t>
  </si>
  <si>
    <t>PND22</t>
  </si>
  <si>
    <t>SD209</t>
  </si>
  <si>
    <t>SD208</t>
  </si>
  <si>
    <t>RP-Rajkot</t>
  </si>
  <si>
    <t>Z10</t>
  </si>
  <si>
    <t>RC1-P</t>
  </si>
  <si>
    <t>PND23</t>
  </si>
  <si>
    <t>SD255</t>
  </si>
  <si>
    <t>Dhoraji</t>
  </si>
  <si>
    <t>SD214</t>
  </si>
  <si>
    <t>SD210</t>
  </si>
  <si>
    <t>Upleta</t>
  </si>
  <si>
    <t>SD215</t>
  </si>
  <si>
    <t>SD211</t>
  </si>
  <si>
    <t>Jasdan</t>
  </si>
  <si>
    <t>SD212</t>
  </si>
  <si>
    <t>Jetpur</t>
  </si>
  <si>
    <t>SD213</t>
  </si>
  <si>
    <t>PND24</t>
  </si>
  <si>
    <t>SD216</t>
  </si>
  <si>
    <t>SD217</t>
  </si>
  <si>
    <t>Kalavad</t>
  </si>
  <si>
    <t>PND25</t>
  </si>
  <si>
    <t>SD220</t>
  </si>
  <si>
    <t>SD218</t>
  </si>
  <si>
    <t>SD221</t>
  </si>
  <si>
    <t>SD219</t>
  </si>
  <si>
    <t>Khambhaliya</t>
  </si>
  <si>
    <t>PND26</t>
  </si>
  <si>
    <t>SD224</t>
  </si>
  <si>
    <t>SD223</t>
  </si>
  <si>
    <t>Bhanvad</t>
  </si>
  <si>
    <t>SD222</t>
  </si>
  <si>
    <t>Dhrangdhra</t>
  </si>
  <si>
    <t>PND27</t>
  </si>
  <si>
    <t>SD226</t>
  </si>
  <si>
    <t>Patdi</t>
  </si>
  <si>
    <t>SD228</t>
  </si>
  <si>
    <t>Limbadi</t>
  </si>
  <si>
    <t>SD227</t>
  </si>
  <si>
    <t>SD225</t>
  </si>
  <si>
    <t>RC2-P</t>
  </si>
  <si>
    <t>PND28</t>
  </si>
  <si>
    <t>SD229</t>
  </si>
  <si>
    <t>Sub Dn.No.1 Junagadh</t>
  </si>
  <si>
    <t>PND29</t>
  </si>
  <si>
    <t>SD230</t>
  </si>
  <si>
    <t>Sub Dn.No.2 Junagadh</t>
  </si>
  <si>
    <t>SD231</t>
  </si>
  <si>
    <t>Visavadar</t>
  </si>
  <si>
    <t>SD233</t>
  </si>
  <si>
    <t>Sub Dn.No.1 Keshod</t>
  </si>
  <si>
    <t>SD232</t>
  </si>
  <si>
    <t>Sub Dn.No.2 Keshod</t>
  </si>
  <si>
    <t>SD256</t>
  </si>
  <si>
    <t>Gir Somnath</t>
  </si>
  <si>
    <t>PND30</t>
  </si>
  <si>
    <t>SD236</t>
  </si>
  <si>
    <t>SD234</t>
  </si>
  <si>
    <t>Una</t>
  </si>
  <si>
    <t>SD235</t>
  </si>
  <si>
    <t>Kukavav</t>
  </si>
  <si>
    <t>PND31</t>
  </si>
  <si>
    <t>SD239</t>
  </si>
  <si>
    <t>SD237</t>
  </si>
  <si>
    <t>SD241</t>
  </si>
  <si>
    <t>Savarkundala</t>
  </si>
  <si>
    <t>SD240</t>
  </si>
  <si>
    <t>SD257</t>
  </si>
  <si>
    <t>Lathi</t>
  </si>
  <si>
    <t>SD238</t>
  </si>
  <si>
    <t>Talaja</t>
  </si>
  <si>
    <t>PND32</t>
  </si>
  <si>
    <t>SD258</t>
  </si>
  <si>
    <t>SD244</t>
  </si>
  <si>
    <t>SD242</t>
  </si>
  <si>
    <t>SD243</t>
  </si>
  <si>
    <t>Vallabhipur</t>
  </si>
  <si>
    <t>SD246</t>
  </si>
  <si>
    <t>Shihor</t>
  </si>
  <si>
    <t>SD245</t>
  </si>
  <si>
    <t>PND33</t>
  </si>
  <si>
    <t>SD247</t>
  </si>
  <si>
    <t>Capital Project Division 5</t>
  </si>
  <si>
    <t>WingName</t>
  </si>
  <si>
    <t>CircleCode</t>
  </si>
  <si>
    <t>CirclesName</t>
  </si>
  <si>
    <t>DivisionCode</t>
  </si>
  <si>
    <t>DivisionName</t>
  </si>
  <si>
    <t>SubDivisionCode</t>
  </si>
  <si>
    <t>SubDivisionName</t>
  </si>
  <si>
    <t>R &amp; BD State</t>
  </si>
  <si>
    <t>Sub Div - 1, Ahmedabad</t>
  </si>
  <si>
    <t>Sub Div - 2, Ahmedabad</t>
  </si>
  <si>
    <t>Banashkantha</t>
  </si>
  <si>
    <t>Kutch</t>
  </si>
  <si>
    <t>Vadodara R&amp;B Circle</t>
  </si>
  <si>
    <t>Vadodara City</t>
  </si>
  <si>
    <t>SD35</t>
  </si>
  <si>
    <t>Police Sub Division</t>
  </si>
  <si>
    <t>Medical Campus, Vadodara</t>
  </si>
  <si>
    <t>Multi-storeyed building Sub Div,Vadodara</t>
  </si>
  <si>
    <t>Vadodara Dist</t>
  </si>
  <si>
    <t>District Sub Division - 1, Vadodara</t>
  </si>
  <si>
    <t>District Sub Division - 2, Vadodara</t>
  </si>
  <si>
    <t>Lunavada</t>
  </si>
  <si>
    <t>City Sub Division, Bharuch</t>
  </si>
  <si>
    <t>District Sub Division, Bharuch</t>
  </si>
  <si>
    <t>City Sub Division, Rajpimpala</t>
  </si>
  <si>
    <t>Dist. Sub Division, Rajpimpala</t>
  </si>
  <si>
    <t>Godhara</t>
  </si>
  <si>
    <t>Surat R&amp;B Circle</t>
  </si>
  <si>
    <t>Surat Div.1</t>
  </si>
  <si>
    <t>Sub Division No.  1, Surat</t>
  </si>
  <si>
    <t>Sub Division No.  2, Surat</t>
  </si>
  <si>
    <t>SD57</t>
  </si>
  <si>
    <t>Medical Sub Division, Surat</t>
  </si>
  <si>
    <t>S.V.R.E.C. Sub Division, Surat</t>
  </si>
  <si>
    <t>Surat Div.2</t>
  </si>
  <si>
    <t>Sub Division - 3, Surat</t>
  </si>
  <si>
    <t>Sub Division - 4, Surat</t>
  </si>
  <si>
    <t>Unchchhal</t>
  </si>
  <si>
    <t>Const. Sub Division, Vyara</t>
  </si>
  <si>
    <t>Chikhali</t>
  </si>
  <si>
    <t>Rajkot R&amp;B Circle-1</t>
  </si>
  <si>
    <t>Rajkot City</t>
  </si>
  <si>
    <t>SD73</t>
  </si>
  <si>
    <t>Police Sub Div, Rajkot</t>
  </si>
  <si>
    <t>SD74</t>
  </si>
  <si>
    <t>Medical Sub Division, Rajkot</t>
  </si>
  <si>
    <t>SD75</t>
  </si>
  <si>
    <t>Building Sub division, Rajkot</t>
  </si>
  <si>
    <t>SD76</t>
  </si>
  <si>
    <t>City Sub Division, Rajkot</t>
  </si>
  <si>
    <t>Rajkot Div.</t>
  </si>
  <si>
    <t>District Sub Division, Rajkot</t>
  </si>
  <si>
    <t>Medical Campus Sub Division, Jamnagar</t>
  </si>
  <si>
    <t>City Sub Division, Jamnagar</t>
  </si>
  <si>
    <t>Jam Jodhpur</t>
  </si>
  <si>
    <t>Sub Division No.1, Surendranagar</t>
  </si>
  <si>
    <t>Sub Division No.2, Surendranagar</t>
  </si>
  <si>
    <t>Dhangadhra</t>
  </si>
  <si>
    <t>Rajkot R&amp;B Circle-2</t>
  </si>
  <si>
    <t>City Sub Division, Junagadh</t>
  </si>
  <si>
    <t>Police Sub Division, Azad Chowk, Junagadh</t>
  </si>
  <si>
    <t>District Sub Division,Junagadh</t>
  </si>
  <si>
    <t>Sub Division No.1, Amreli</t>
  </si>
  <si>
    <t>Sub Division No.2, Amreli</t>
  </si>
  <si>
    <t>City Sub Division, Bhavnagar</t>
  </si>
  <si>
    <t>Engineering Campus Sub Division, Bhavnagar</t>
  </si>
  <si>
    <t>Dist. Sub Division, Bhavnagar</t>
  </si>
  <si>
    <t>SD107</t>
  </si>
  <si>
    <t>Medical Campus Sub Division, Bhavnagar</t>
  </si>
  <si>
    <t>SD108</t>
  </si>
  <si>
    <t>Quarry Sub Division, Bhavnagar</t>
  </si>
  <si>
    <t>R &amp; BD Panchayat</t>
  </si>
  <si>
    <t>Gandhinagar panchayat Circle</t>
  </si>
  <si>
    <t>Dehgam</t>
  </si>
  <si>
    <t>Chanasma</t>
  </si>
  <si>
    <t>Sidhpur</t>
  </si>
  <si>
    <t>Ahmedabad panchayat Circle</t>
  </si>
  <si>
    <t>Kapadvanj</t>
  </si>
  <si>
    <t>Aravali</t>
  </si>
  <si>
    <t>Bayad</t>
  </si>
  <si>
    <t>Meghraj</t>
  </si>
  <si>
    <t>Vadodara panchayat Circle</t>
  </si>
  <si>
    <t>Wagra</t>
  </si>
  <si>
    <t>Wadhodiya</t>
  </si>
  <si>
    <t>Jetpurpavi</t>
  </si>
  <si>
    <t>Chhota Udaipur</t>
  </si>
  <si>
    <t>Panchamahal</t>
  </si>
  <si>
    <t>Shehera</t>
  </si>
  <si>
    <t>Baria</t>
  </si>
  <si>
    <t>Surat panchayat Circle</t>
  </si>
  <si>
    <t>SD194</t>
  </si>
  <si>
    <t>R.P.Sub Division, Surat</t>
  </si>
  <si>
    <t>Songath</t>
  </si>
  <si>
    <t>Uchchal</t>
  </si>
  <si>
    <t>SD199</t>
  </si>
  <si>
    <t>Rajkot panchayat Circle-1</t>
  </si>
  <si>
    <t>Morbi 1</t>
  </si>
  <si>
    <t>Morbi 2</t>
  </si>
  <si>
    <t>Jamkhambhalia</t>
  </si>
  <si>
    <t>Patadi</t>
  </si>
  <si>
    <t>Rajkot panchayat Circle-2</t>
  </si>
  <si>
    <t>Kutiyana</t>
  </si>
  <si>
    <t>Junagarh</t>
  </si>
  <si>
    <t>Sub Division No.1, Junagadh</t>
  </si>
  <si>
    <t>Sub Division No.2, Junagadh</t>
  </si>
  <si>
    <t>Savarkundla</t>
  </si>
  <si>
    <t>R&amp;BD CapitalProjects</t>
  </si>
  <si>
    <t>Gandhinagar(CapitalProjects)</t>
  </si>
  <si>
    <t>Gandhinagar Capital Projects 1</t>
  </si>
  <si>
    <t>Gandhinagar Capital Projects 3</t>
  </si>
  <si>
    <t>R&amp;BD NationalHighways</t>
  </si>
  <si>
    <t>Gandhinagar(NationalHighways)</t>
  </si>
  <si>
    <t>Vadodara(NationalHighways)</t>
  </si>
  <si>
    <t>W</t>
  </si>
  <si>
    <t>CC</t>
  </si>
  <si>
    <t>CN</t>
  </si>
  <si>
    <t>DC</t>
  </si>
  <si>
    <t>DN</t>
  </si>
  <si>
    <t>SC</t>
  </si>
  <si>
    <t>SN</t>
  </si>
  <si>
    <t>Su</t>
  </si>
  <si>
    <t>SD</t>
  </si>
  <si>
    <t>Gvn</t>
  </si>
  <si>
    <t>DB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</si>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</sst>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Verdana"/>
      <family val="2"/>
    </font>
    <font>
      <sz val="10"/>
      <color rgb="FF000000"/>
      <name val="Verdana"/>
      <family val="2"/>
    </font>
    <font>
      <sz val="11"/>
      <color rgb="FF000000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9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0" xfId="0" applyFont="1"/>
    <xf numFmtId="0" fontId="8" fillId="3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2" fillId="0" borderId="7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0" fillId="0" borderId="0" xfId="0" applyFill="1" applyBorder="1"/>
  </cellXfs>
  <cellStyles count="3">
    <cellStyle name="Normal" xfId="0" builtinId="0"/>
    <cellStyle name="Normal 2 3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3"/>
  <sheetViews>
    <sheetView showGridLines="0" tabSelected="1" zoomScaleNormal="100" zoomScaleSheetLayoutView="100" workbookViewId="0">
      <selection activeCell="D13" sqref="D13"/>
    </sheetView>
  </sheetViews>
  <sheetFormatPr defaultColWidth="9.140625" defaultRowHeight="12.75" x14ac:dyDescent="0.25"/>
  <cols>
    <col min="1" max="1" width="1.7109375" style="7" customWidth="1"/>
    <col min="2" max="2" width="19.28515625" style="7" customWidth="1"/>
    <col min="3" max="3" width="20.85546875" style="7" customWidth="1"/>
    <col min="4" max="4" width="28.7109375" style="7" customWidth="1"/>
    <col min="5" max="5" width="30.7109375" style="7" customWidth="1"/>
    <col min="6" max="6" width="33.7109375" style="7" customWidth="1"/>
    <col min="7" max="7" width="1.7109375" style="7" customWidth="1"/>
    <col min="8" max="9" width="10.7109375" style="7" customWidth="1"/>
    <col min="10" max="10" width="11.7109375" style="7" customWidth="1"/>
    <col min="11" max="11" width="12.7109375" style="7" customWidth="1"/>
    <col min="12" max="12" width="15.7109375" style="7" customWidth="1"/>
    <col min="13" max="13" width="1.7109375" style="7" customWidth="1"/>
    <col min="14" max="16384" width="9.140625" style="7"/>
  </cols>
  <sheetData>
    <row r="1" spans="1:13" s="2" customFormat="1" ht="7.5" customHeight="1" x14ac:dyDescent="0.25">
      <c r="A1" s="1"/>
      <c r="B1" s="1"/>
      <c r="C1" s="1"/>
      <c r="H1" s="1"/>
      <c r="I1" s="1"/>
      <c r="J1" s="1"/>
      <c r="K1" s="1"/>
    </row>
    <row r="2" spans="1:13" s="3" customFormat="1" ht="18" customHeight="1" x14ac:dyDescent="0.25">
      <c r="B2" s="4" t="s">
        <v>0</v>
      </c>
      <c r="C2" s="4"/>
    </row>
    <row r="3" spans="1:13" s="3" customFormat="1" ht="18" customHeight="1" x14ac:dyDescent="0.25">
      <c r="B3" s="4" t="s">
        <v>1</v>
      </c>
      <c r="C3" s="4"/>
      <c r="H3" s="5" t="s">
        <v>2</v>
      </c>
      <c r="I3" s="6"/>
    </row>
    <row r="4" spans="1:13" ht="7.5" customHeight="1" x14ac:dyDescent="0.25"/>
    <row r="5" spans="1:13" ht="22.15" customHeight="1" x14ac:dyDescent="0.25">
      <c r="B5" s="8" t="s">
        <v>3</v>
      </c>
      <c r="C5" s="8" t="s">
        <v>4</v>
      </c>
      <c r="D5" s="8" t="s">
        <v>5</v>
      </c>
      <c r="E5" s="9" t="s">
        <v>6</v>
      </c>
      <c r="F5" s="10" t="s">
        <v>7</v>
      </c>
      <c r="G5" s="11"/>
      <c r="H5" s="8" t="s">
        <v>3</v>
      </c>
      <c r="I5" s="8" t="s">
        <v>4</v>
      </c>
      <c r="J5" s="8" t="s">
        <v>5</v>
      </c>
      <c r="K5" s="9" t="s">
        <v>6</v>
      </c>
      <c r="L5" s="12" t="s">
        <v>7</v>
      </c>
      <c r="M5" s="11"/>
    </row>
    <row r="6" spans="1:13" ht="18" customHeight="1" x14ac:dyDescent="0.25">
      <c r="B6" s="13" t="s">
        <v>8</v>
      </c>
      <c r="C6" s="13" t="s">
        <v>9</v>
      </c>
      <c r="D6" s="14" t="s">
        <v>10</v>
      </c>
      <c r="E6" s="14" t="s">
        <v>10</v>
      </c>
      <c r="F6" s="15" t="s">
        <v>11</v>
      </c>
      <c r="G6" s="16"/>
      <c r="H6" s="17" t="s">
        <v>12</v>
      </c>
      <c r="I6" s="17" t="s">
        <v>13</v>
      </c>
      <c r="J6" s="17" t="s">
        <v>14</v>
      </c>
      <c r="K6" s="17" t="s">
        <v>15</v>
      </c>
      <c r="L6" s="17" t="s">
        <v>16</v>
      </c>
      <c r="M6" s="16"/>
    </row>
    <row r="7" spans="1:13" ht="18" customHeight="1" x14ac:dyDescent="0.25">
      <c r="B7" s="18"/>
      <c r="C7" s="18"/>
      <c r="D7" s="18"/>
      <c r="E7" s="18"/>
      <c r="F7" s="16" t="s">
        <v>17</v>
      </c>
      <c r="G7" s="16"/>
      <c r="H7" s="19"/>
      <c r="I7" s="19"/>
      <c r="J7" s="19"/>
      <c r="K7" s="19"/>
      <c r="L7" s="19" t="s">
        <v>18</v>
      </c>
      <c r="M7" s="16"/>
    </row>
    <row r="8" spans="1:13" ht="18" customHeight="1" x14ac:dyDescent="0.25">
      <c r="B8" s="18"/>
      <c r="C8" s="18"/>
      <c r="D8" s="18"/>
      <c r="E8" s="18"/>
      <c r="F8" s="16" t="s">
        <v>19</v>
      </c>
      <c r="G8" s="16"/>
      <c r="H8" s="19"/>
      <c r="I8" s="19"/>
      <c r="J8" s="19"/>
      <c r="K8" s="19"/>
      <c r="L8" s="19" t="s">
        <v>20</v>
      </c>
      <c r="M8" s="16"/>
    </row>
    <row r="9" spans="1:13" ht="18" customHeight="1" x14ac:dyDescent="0.25">
      <c r="B9" s="18"/>
      <c r="C9" s="18"/>
      <c r="D9" s="18"/>
      <c r="E9" s="18"/>
      <c r="F9" s="16" t="s">
        <v>21</v>
      </c>
      <c r="G9" s="16"/>
      <c r="H9" s="19"/>
      <c r="I9" s="19"/>
      <c r="J9" s="19"/>
      <c r="K9" s="19"/>
      <c r="L9" s="19" t="s">
        <v>22</v>
      </c>
      <c r="M9" s="16"/>
    </row>
    <row r="10" spans="1:13" ht="18" customHeight="1" x14ac:dyDescent="0.25">
      <c r="B10" s="18"/>
      <c r="C10" s="18"/>
      <c r="D10" s="18"/>
      <c r="E10" s="20"/>
      <c r="F10" s="21" t="s">
        <v>23</v>
      </c>
      <c r="G10" s="16"/>
      <c r="H10" s="19"/>
      <c r="I10" s="19"/>
      <c r="J10" s="19"/>
      <c r="K10" s="22"/>
      <c r="L10" s="22" t="s">
        <v>24</v>
      </c>
      <c r="M10" s="16"/>
    </row>
    <row r="11" spans="1:13" ht="18" customHeight="1" x14ac:dyDescent="0.25">
      <c r="B11" s="18"/>
      <c r="C11" s="18"/>
      <c r="D11" s="18"/>
      <c r="E11" s="14" t="s">
        <v>25</v>
      </c>
      <c r="F11" s="15" t="s">
        <v>26</v>
      </c>
      <c r="G11" s="16"/>
      <c r="H11" s="19"/>
      <c r="I11" s="19"/>
      <c r="J11" s="19"/>
      <c r="K11" s="17" t="s">
        <v>27</v>
      </c>
      <c r="L11" s="17" t="s">
        <v>28</v>
      </c>
      <c r="M11" s="16"/>
    </row>
    <row r="12" spans="1:13" ht="18" customHeight="1" x14ac:dyDescent="0.25">
      <c r="B12" s="18"/>
      <c r="C12" s="18"/>
      <c r="D12" s="18"/>
      <c r="E12" s="18"/>
      <c r="F12" s="16" t="s">
        <v>29</v>
      </c>
      <c r="G12" s="16"/>
      <c r="H12" s="19"/>
      <c r="I12" s="19"/>
      <c r="J12" s="19"/>
      <c r="K12" s="19"/>
      <c r="L12" s="19" t="s">
        <v>30</v>
      </c>
      <c r="M12" s="16"/>
    </row>
    <row r="13" spans="1:13" ht="18" customHeight="1" x14ac:dyDescent="0.25">
      <c r="B13" s="18"/>
      <c r="C13" s="18"/>
      <c r="D13" s="18"/>
      <c r="E13" s="18"/>
      <c r="F13" s="16" t="s">
        <v>31</v>
      </c>
      <c r="G13" s="16"/>
      <c r="H13" s="19"/>
      <c r="I13" s="19"/>
      <c r="J13" s="19"/>
      <c r="K13" s="19"/>
      <c r="L13" s="19" t="s">
        <v>32</v>
      </c>
      <c r="M13" s="16"/>
    </row>
    <row r="14" spans="1:13" ht="18" customHeight="1" x14ac:dyDescent="0.25">
      <c r="B14" s="18"/>
      <c r="C14" s="18"/>
      <c r="D14" s="18"/>
      <c r="E14" s="20"/>
      <c r="F14" s="21" t="s">
        <v>25</v>
      </c>
      <c r="G14" s="16"/>
      <c r="H14" s="19"/>
      <c r="I14" s="19"/>
      <c r="J14" s="19"/>
      <c r="K14" s="22"/>
      <c r="L14" s="22" t="s">
        <v>33</v>
      </c>
      <c r="M14" s="16"/>
    </row>
    <row r="15" spans="1:13" ht="18" customHeight="1" x14ac:dyDescent="0.25">
      <c r="B15" s="18"/>
      <c r="C15" s="18"/>
      <c r="D15" s="18"/>
      <c r="E15" s="14" t="s">
        <v>34</v>
      </c>
      <c r="F15" s="15" t="s">
        <v>35</v>
      </c>
      <c r="G15" s="16"/>
      <c r="H15" s="19"/>
      <c r="I15" s="19"/>
      <c r="J15" s="19"/>
      <c r="K15" s="17" t="s">
        <v>36</v>
      </c>
      <c r="L15" s="17" t="s">
        <v>37</v>
      </c>
      <c r="M15" s="16"/>
    </row>
    <row r="16" spans="1:13" ht="18" customHeight="1" x14ac:dyDescent="0.25">
      <c r="B16" s="18"/>
      <c r="C16" s="18"/>
      <c r="D16" s="18"/>
      <c r="E16" s="20"/>
      <c r="F16" s="21" t="s">
        <v>34</v>
      </c>
      <c r="G16" s="16"/>
      <c r="H16" s="19"/>
      <c r="I16" s="19"/>
      <c r="J16" s="19"/>
      <c r="K16" s="22"/>
      <c r="L16" s="22" t="s">
        <v>38</v>
      </c>
      <c r="M16" s="16"/>
    </row>
    <row r="17" spans="2:13" ht="18" customHeight="1" x14ac:dyDescent="0.25">
      <c r="B17" s="18"/>
      <c r="C17" s="18"/>
      <c r="D17" s="18"/>
      <c r="E17" s="14" t="s">
        <v>39</v>
      </c>
      <c r="F17" s="15" t="s">
        <v>40</v>
      </c>
      <c r="G17" s="16"/>
      <c r="H17" s="19"/>
      <c r="I17" s="19"/>
      <c r="J17" s="19"/>
      <c r="K17" s="17" t="s">
        <v>41</v>
      </c>
      <c r="L17" s="17" t="s">
        <v>42</v>
      </c>
      <c r="M17" s="16"/>
    </row>
    <row r="18" spans="2:13" ht="18" customHeight="1" x14ac:dyDescent="0.25">
      <c r="B18" s="18"/>
      <c r="C18" s="18"/>
      <c r="D18" s="18"/>
      <c r="E18" s="18"/>
      <c r="F18" s="16" t="s">
        <v>43</v>
      </c>
      <c r="G18" s="16"/>
      <c r="H18" s="19"/>
      <c r="I18" s="19"/>
      <c r="J18" s="19"/>
      <c r="K18" s="19"/>
      <c r="L18" s="19" t="s">
        <v>44</v>
      </c>
      <c r="M18" s="16"/>
    </row>
    <row r="19" spans="2:13" ht="18" customHeight="1" x14ac:dyDescent="0.25">
      <c r="B19" s="18"/>
      <c r="C19" s="18"/>
      <c r="D19" s="18"/>
      <c r="E19" s="20"/>
      <c r="F19" s="21" t="s">
        <v>45</v>
      </c>
      <c r="G19" s="16"/>
      <c r="H19" s="19"/>
      <c r="I19" s="19"/>
      <c r="J19" s="19"/>
      <c r="K19" s="22"/>
      <c r="L19" s="22" t="s">
        <v>46</v>
      </c>
      <c r="M19" s="16"/>
    </row>
    <row r="20" spans="2:13" ht="18" customHeight="1" x14ac:dyDescent="0.25">
      <c r="B20" s="18"/>
      <c r="C20" s="18"/>
      <c r="D20" s="18"/>
      <c r="E20" s="14" t="s">
        <v>47</v>
      </c>
      <c r="F20" s="15" t="s">
        <v>48</v>
      </c>
      <c r="G20" s="16"/>
      <c r="H20" s="19"/>
      <c r="I20" s="19"/>
      <c r="J20" s="19"/>
      <c r="K20" s="17" t="s">
        <v>49</v>
      </c>
      <c r="L20" s="17" t="s">
        <v>50</v>
      </c>
      <c r="M20" s="16"/>
    </row>
    <row r="21" spans="2:13" ht="18" customHeight="1" x14ac:dyDescent="0.25">
      <c r="B21" s="18"/>
      <c r="C21" s="18"/>
      <c r="D21" s="18"/>
      <c r="E21" s="18"/>
      <c r="F21" s="16" t="s">
        <v>47</v>
      </c>
      <c r="G21" s="16"/>
      <c r="H21" s="19"/>
      <c r="I21" s="19"/>
      <c r="J21" s="19"/>
      <c r="K21" s="19"/>
      <c r="L21" s="19" t="s">
        <v>51</v>
      </c>
      <c r="M21" s="16"/>
    </row>
    <row r="22" spans="2:13" ht="18" customHeight="1" x14ac:dyDescent="0.25">
      <c r="B22" s="18"/>
      <c r="C22" s="18"/>
      <c r="D22" s="20"/>
      <c r="E22" s="20"/>
      <c r="F22" s="21" t="s">
        <v>52</v>
      </c>
      <c r="G22" s="16"/>
      <c r="H22" s="19"/>
      <c r="I22" s="19"/>
      <c r="J22" s="22"/>
      <c r="K22" s="22"/>
      <c r="L22" s="22" t="s">
        <v>53</v>
      </c>
      <c r="M22" s="16"/>
    </row>
    <row r="23" spans="2:13" ht="18" customHeight="1" x14ac:dyDescent="0.25">
      <c r="B23" s="18"/>
      <c r="C23" s="18"/>
      <c r="D23" s="14" t="s">
        <v>54</v>
      </c>
      <c r="E23" s="14" t="s">
        <v>54</v>
      </c>
      <c r="F23" s="15" t="s">
        <v>55</v>
      </c>
      <c r="G23" s="16"/>
      <c r="H23" s="19"/>
      <c r="I23" s="19"/>
      <c r="J23" s="17" t="s">
        <v>56</v>
      </c>
      <c r="K23" s="17" t="s">
        <v>57</v>
      </c>
      <c r="L23" s="17" t="s">
        <v>58</v>
      </c>
      <c r="M23" s="16"/>
    </row>
    <row r="24" spans="2:13" ht="18" customHeight="1" x14ac:dyDescent="0.25">
      <c r="B24" s="18"/>
      <c r="C24" s="18"/>
      <c r="D24" s="18"/>
      <c r="E24" s="18"/>
      <c r="F24" s="16" t="s">
        <v>54</v>
      </c>
      <c r="G24" s="16"/>
      <c r="H24" s="19"/>
      <c r="I24" s="19"/>
      <c r="J24" s="19"/>
      <c r="K24" s="19"/>
      <c r="L24" s="19" t="s">
        <v>59</v>
      </c>
      <c r="M24" s="16"/>
    </row>
    <row r="25" spans="2:13" ht="18" customHeight="1" x14ac:dyDescent="0.25">
      <c r="B25" s="18"/>
      <c r="C25" s="18"/>
      <c r="D25" s="18"/>
      <c r="E25" s="20"/>
      <c r="F25" s="21" t="s">
        <v>60</v>
      </c>
      <c r="G25" s="16"/>
      <c r="H25" s="19"/>
      <c r="I25" s="19"/>
      <c r="J25" s="19"/>
      <c r="K25" s="22"/>
      <c r="L25" s="22" t="s">
        <v>61</v>
      </c>
      <c r="M25" s="16"/>
    </row>
    <row r="26" spans="2:13" ht="18" customHeight="1" x14ac:dyDescent="0.25">
      <c r="B26" s="18"/>
      <c r="C26" s="18"/>
      <c r="D26" s="18"/>
      <c r="E26" s="14" t="s">
        <v>62</v>
      </c>
      <c r="F26" s="15" t="s">
        <v>63</v>
      </c>
      <c r="G26" s="16"/>
      <c r="H26" s="19"/>
      <c r="I26" s="19"/>
      <c r="J26" s="19"/>
      <c r="K26" s="17" t="s">
        <v>64</v>
      </c>
      <c r="L26" s="17" t="s">
        <v>65</v>
      </c>
      <c r="M26" s="16"/>
    </row>
    <row r="27" spans="2:13" ht="18" customHeight="1" x14ac:dyDescent="0.25">
      <c r="B27" s="18"/>
      <c r="C27" s="18"/>
      <c r="D27" s="18"/>
      <c r="E27" s="18"/>
      <c r="F27" s="16" t="s">
        <v>66</v>
      </c>
      <c r="G27" s="16"/>
      <c r="H27" s="19"/>
      <c r="I27" s="19"/>
      <c r="J27" s="19"/>
      <c r="K27" s="19"/>
      <c r="L27" s="19" t="s">
        <v>67</v>
      </c>
      <c r="M27" s="16"/>
    </row>
    <row r="28" spans="2:13" ht="18" customHeight="1" x14ac:dyDescent="0.25">
      <c r="B28" s="18"/>
      <c r="C28" s="18"/>
      <c r="D28" s="18"/>
      <c r="E28" s="18"/>
      <c r="F28" s="16" t="s">
        <v>62</v>
      </c>
      <c r="G28" s="16"/>
      <c r="H28" s="19"/>
      <c r="I28" s="19"/>
      <c r="J28" s="19"/>
      <c r="K28" s="19"/>
      <c r="L28" s="19" t="s">
        <v>68</v>
      </c>
      <c r="M28" s="16"/>
    </row>
    <row r="29" spans="2:13" ht="18" customHeight="1" x14ac:dyDescent="0.25">
      <c r="B29" s="18"/>
      <c r="C29" s="18"/>
      <c r="D29" s="18"/>
      <c r="E29" s="20"/>
      <c r="F29" s="21" t="s">
        <v>69</v>
      </c>
      <c r="G29" s="16"/>
      <c r="H29" s="19"/>
      <c r="I29" s="19"/>
      <c r="J29" s="19"/>
      <c r="K29" s="22"/>
      <c r="L29" s="22" t="s">
        <v>70</v>
      </c>
      <c r="M29" s="16"/>
    </row>
    <row r="30" spans="2:13" ht="18" customHeight="1" x14ac:dyDescent="0.25">
      <c r="B30" s="18"/>
      <c r="C30" s="18"/>
      <c r="D30" s="18"/>
      <c r="E30" s="14" t="s">
        <v>71</v>
      </c>
      <c r="F30" s="15" t="s">
        <v>72</v>
      </c>
      <c r="G30" s="16"/>
      <c r="H30" s="19"/>
      <c r="I30" s="19"/>
      <c r="J30" s="19"/>
      <c r="K30" s="17" t="s">
        <v>73</v>
      </c>
      <c r="L30" s="17" t="s">
        <v>74</v>
      </c>
      <c r="M30" s="16"/>
    </row>
    <row r="31" spans="2:13" ht="18" customHeight="1" x14ac:dyDescent="0.25">
      <c r="B31" s="18"/>
      <c r="C31" s="18"/>
      <c r="D31" s="18"/>
      <c r="E31" s="18"/>
      <c r="F31" s="16" t="s">
        <v>75</v>
      </c>
      <c r="G31" s="16"/>
      <c r="H31" s="19"/>
      <c r="I31" s="19"/>
      <c r="J31" s="19"/>
      <c r="K31" s="19"/>
      <c r="L31" s="19" t="s">
        <v>76</v>
      </c>
      <c r="M31" s="16"/>
    </row>
    <row r="32" spans="2:13" ht="18" customHeight="1" x14ac:dyDescent="0.25">
      <c r="B32" s="18"/>
      <c r="C32" s="18"/>
      <c r="D32" s="18"/>
      <c r="E32" s="18"/>
      <c r="F32" s="16" t="s">
        <v>77</v>
      </c>
      <c r="G32" s="16"/>
      <c r="H32" s="19"/>
      <c r="I32" s="19"/>
      <c r="J32" s="19"/>
      <c r="K32" s="19"/>
      <c r="L32" s="19" t="s">
        <v>78</v>
      </c>
      <c r="M32" s="16"/>
    </row>
    <row r="33" spans="2:13" ht="18" customHeight="1" x14ac:dyDescent="0.25">
      <c r="B33" s="18"/>
      <c r="C33" s="18"/>
      <c r="D33" s="18"/>
      <c r="E33" s="18"/>
      <c r="F33" s="16" t="s">
        <v>79</v>
      </c>
      <c r="G33" s="16"/>
      <c r="H33" s="19"/>
      <c r="I33" s="19"/>
      <c r="J33" s="19"/>
      <c r="K33" s="22"/>
      <c r="L33" s="22" t="s">
        <v>80</v>
      </c>
      <c r="M33" s="16"/>
    </row>
    <row r="34" spans="2:13" ht="18" customHeight="1" x14ac:dyDescent="0.25">
      <c r="B34" s="18"/>
      <c r="C34" s="18"/>
      <c r="D34" s="18"/>
      <c r="E34" s="14" t="s">
        <v>81</v>
      </c>
      <c r="F34" s="15" t="s">
        <v>82</v>
      </c>
      <c r="G34" s="16"/>
      <c r="H34" s="19"/>
      <c r="I34" s="19"/>
      <c r="J34" s="19"/>
      <c r="K34" s="17" t="s">
        <v>83</v>
      </c>
      <c r="L34" s="17" t="s">
        <v>84</v>
      </c>
      <c r="M34" s="16"/>
    </row>
    <row r="35" spans="2:13" ht="18" customHeight="1" x14ac:dyDescent="0.25">
      <c r="B35" s="18"/>
      <c r="C35" s="18"/>
      <c r="D35" s="18"/>
      <c r="E35" s="18"/>
      <c r="F35" s="16" t="s">
        <v>81</v>
      </c>
      <c r="G35" s="16"/>
      <c r="H35" s="19"/>
      <c r="I35" s="19"/>
      <c r="J35" s="19"/>
      <c r="K35" s="19"/>
      <c r="L35" s="19" t="s">
        <v>85</v>
      </c>
      <c r="M35" s="16"/>
    </row>
    <row r="36" spans="2:13" ht="18" customHeight="1" x14ac:dyDescent="0.25">
      <c r="B36" s="18"/>
      <c r="C36" s="18"/>
      <c r="D36" s="18"/>
      <c r="E36" s="18"/>
      <c r="F36" s="16" t="s">
        <v>86</v>
      </c>
      <c r="G36" s="16"/>
      <c r="H36" s="19"/>
      <c r="I36" s="19"/>
      <c r="J36" s="19"/>
      <c r="K36" s="19"/>
      <c r="L36" s="19" t="s">
        <v>87</v>
      </c>
      <c r="M36" s="16"/>
    </row>
    <row r="37" spans="2:13" ht="18" customHeight="1" x14ac:dyDescent="0.25">
      <c r="B37" s="18"/>
      <c r="C37" s="18"/>
      <c r="D37" s="18"/>
      <c r="E37" s="18"/>
      <c r="F37" s="16" t="s">
        <v>88</v>
      </c>
      <c r="G37" s="16"/>
      <c r="H37" s="19"/>
      <c r="I37" s="19"/>
      <c r="J37" s="19"/>
      <c r="K37" s="19"/>
      <c r="L37" s="19" t="s">
        <v>89</v>
      </c>
      <c r="M37" s="16"/>
    </row>
    <row r="38" spans="2:13" ht="18" customHeight="1" x14ac:dyDescent="0.25">
      <c r="B38" s="18"/>
      <c r="C38" s="18"/>
      <c r="D38" s="18"/>
      <c r="E38" s="18"/>
      <c r="F38" s="16" t="s">
        <v>90</v>
      </c>
      <c r="G38" s="16"/>
      <c r="H38" s="19"/>
      <c r="I38" s="19"/>
      <c r="J38" s="19"/>
      <c r="K38" s="19"/>
      <c r="L38" s="19" t="s">
        <v>91</v>
      </c>
      <c r="M38" s="16"/>
    </row>
    <row r="39" spans="2:13" ht="18" customHeight="1" x14ac:dyDescent="0.25">
      <c r="B39" s="18"/>
      <c r="C39" s="18"/>
      <c r="D39" s="18"/>
      <c r="E39" s="18"/>
      <c r="F39" s="16" t="s">
        <v>92</v>
      </c>
      <c r="G39" s="16"/>
      <c r="H39" s="19"/>
      <c r="I39" s="19"/>
      <c r="J39" s="19"/>
      <c r="K39" s="19"/>
      <c r="L39" s="19" t="s">
        <v>93</v>
      </c>
      <c r="M39" s="16"/>
    </row>
    <row r="40" spans="2:13" ht="18" customHeight="1" x14ac:dyDescent="0.25">
      <c r="B40" s="18"/>
      <c r="C40" s="18"/>
      <c r="D40" s="18"/>
      <c r="E40" s="20"/>
      <c r="F40" s="21" t="s">
        <v>94</v>
      </c>
      <c r="G40" s="16"/>
      <c r="H40" s="19"/>
      <c r="I40" s="22"/>
      <c r="J40" s="22"/>
      <c r="K40" s="22"/>
      <c r="L40" s="22" t="s">
        <v>95</v>
      </c>
      <c r="M40" s="16"/>
    </row>
    <row r="41" spans="2:13" ht="17.649999999999999" customHeight="1" x14ac:dyDescent="0.25">
      <c r="B41" s="23"/>
      <c r="C41" s="13" t="s">
        <v>96</v>
      </c>
      <c r="D41" s="14" t="s">
        <v>97</v>
      </c>
      <c r="E41" s="15" t="s">
        <v>98</v>
      </c>
      <c r="F41" s="15" t="s">
        <v>99</v>
      </c>
      <c r="G41" s="16"/>
      <c r="H41" s="19"/>
      <c r="I41" s="17" t="s">
        <v>100</v>
      </c>
      <c r="J41" s="17" t="s">
        <v>101</v>
      </c>
      <c r="K41" s="17" t="s">
        <v>102</v>
      </c>
      <c r="L41" s="17" t="s">
        <v>103</v>
      </c>
      <c r="M41" s="16"/>
    </row>
    <row r="42" spans="2:13" ht="17.649999999999999" customHeight="1" x14ac:dyDescent="0.25">
      <c r="B42" s="18"/>
      <c r="C42" s="18"/>
      <c r="D42" s="18"/>
      <c r="E42" s="21"/>
      <c r="F42" s="21" t="s">
        <v>104</v>
      </c>
      <c r="G42" s="16"/>
      <c r="H42" s="19"/>
      <c r="I42" s="19"/>
      <c r="J42" s="19"/>
      <c r="K42" s="22"/>
      <c r="L42" s="22" t="s">
        <v>105</v>
      </c>
      <c r="M42" s="16"/>
    </row>
    <row r="43" spans="2:13" ht="17.649999999999999" customHeight="1" x14ac:dyDescent="0.25">
      <c r="B43" s="18"/>
      <c r="C43" s="18"/>
      <c r="E43" s="15" t="s">
        <v>106</v>
      </c>
      <c r="F43" s="15" t="s">
        <v>107</v>
      </c>
      <c r="G43" s="16"/>
      <c r="H43" s="19"/>
      <c r="I43" s="19"/>
      <c r="J43" s="19"/>
      <c r="K43" s="17" t="s">
        <v>108</v>
      </c>
      <c r="L43" s="17" t="s">
        <v>109</v>
      </c>
      <c r="M43" s="16"/>
    </row>
    <row r="44" spans="2:13" ht="17.649999999999999" customHeight="1" x14ac:dyDescent="0.25">
      <c r="B44" s="18"/>
      <c r="C44" s="18"/>
      <c r="D44" s="18"/>
      <c r="E44" s="16"/>
      <c r="F44" s="16" t="s">
        <v>110</v>
      </c>
      <c r="G44" s="16"/>
      <c r="H44" s="19"/>
      <c r="I44" s="19"/>
      <c r="J44" s="19"/>
      <c r="K44" s="19"/>
      <c r="L44" s="19" t="s">
        <v>111</v>
      </c>
      <c r="M44" s="16"/>
    </row>
    <row r="45" spans="2:13" ht="17.649999999999999" customHeight="1" x14ac:dyDescent="0.25">
      <c r="B45" s="18"/>
      <c r="C45" s="18"/>
      <c r="D45" s="18"/>
      <c r="E45" s="21"/>
      <c r="F45" s="21" t="s">
        <v>112</v>
      </c>
      <c r="G45" s="16"/>
      <c r="H45" s="19"/>
      <c r="I45" s="19"/>
      <c r="J45" s="19"/>
      <c r="K45" s="22"/>
      <c r="L45" s="22" t="s">
        <v>113</v>
      </c>
      <c r="M45" s="16"/>
    </row>
    <row r="46" spans="2:13" ht="17.649999999999999" customHeight="1" x14ac:dyDescent="0.25">
      <c r="B46" s="18"/>
      <c r="C46" s="18"/>
      <c r="D46" s="18"/>
      <c r="E46" s="15" t="s">
        <v>114</v>
      </c>
      <c r="F46" s="15" t="s">
        <v>115</v>
      </c>
      <c r="G46" s="16"/>
      <c r="H46" s="19"/>
      <c r="I46" s="19"/>
      <c r="J46" s="19"/>
      <c r="K46" s="17" t="s">
        <v>116</v>
      </c>
      <c r="L46" s="17" t="s">
        <v>117</v>
      </c>
      <c r="M46" s="16"/>
    </row>
    <row r="47" spans="2:13" ht="17.649999999999999" customHeight="1" x14ac:dyDescent="0.25">
      <c r="B47" s="18"/>
      <c r="C47" s="18"/>
      <c r="D47" s="18"/>
      <c r="E47" s="21"/>
      <c r="F47" s="21" t="s">
        <v>118</v>
      </c>
      <c r="G47" s="16"/>
      <c r="H47" s="19"/>
      <c r="I47" s="19"/>
      <c r="J47" s="19"/>
      <c r="K47" s="22"/>
      <c r="L47" s="22" t="s">
        <v>119</v>
      </c>
      <c r="M47" s="16"/>
    </row>
    <row r="48" spans="2:13" ht="17.649999999999999" customHeight="1" x14ac:dyDescent="0.25">
      <c r="B48" s="18"/>
      <c r="C48" s="18"/>
      <c r="D48" s="18"/>
      <c r="E48" s="15" t="s">
        <v>120</v>
      </c>
      <c r="F48" s="15" t="s">
        <v>121</v>
      </c>
      <c r="G48" s="16"/>
      <c r="H48" s="19"/>
      <c r="I48" s="19"/>
      <c r="J48" s="19"/>
      <c r="K48" s="17" t="s">
        <v>122</v>
      </c>
      <c r="L48" s="17" t="s">
        <v>123</v>
      </c>
      <c r="M48" s="16"/>
    </row>
    <row r="49" spans="2:13" ht="17.649999999999999" customHeight="1" x14ac:dyDescent="0.25">
      <c r="B49" s="18"/>
      <c r="C49" s="18"/>
      <c r="D49" s="18"/>
      <c r="E49" s="21"/>
      <c r="F49" s="21" t="s">
        <v>124</v>
      </c>
      <c r="G49" s="16"/>
      <c r="H49" s="19"/>
      <c r="I49" s="19"/>
      <c r="J49" s="19"/>
      <c r="K49" s="22"/>
      <c r="L49" s="22" t="s">
        <v>125</v>
      </c>
      <c r="M49" s="16"/>
    </row>
    <row r="50" spans="2:13" ht="17.649999999999999" customHeight="1" x14ac:dyDescent="0.25">
      <c r="B50" s="18"/>
      <c r="C50" s="18"/>
      <c r="D50" s="18"/>
      <c r="E50" s="15" t="s">
        <v>126</v>
      </c>
      <c r="F50" s="15" t="s">
        <v>127</v>
      </c>
      <c r="G50" s="16"/>
      <c r="H50" s="19"/>
      <c r="I50" s="19"/>
      <c r="J50" s="19"/>
      <c r="K50" s="17" t="s">
        <v>128</v>
      </c>
      <c r="L50" s="17" t="s">
        <v>129</v>
      </c>
      <c r="M50" s="16"/>
    </row>
    <row r="51" spans="2:13" ht="17.649999999999999" customHeight="1" x14ac:dyDescent="0.25">
      <c r="B51" s="18"/>
      <c r="C51" s="18"/>
      <c r="D51" s="18"/>
      <c r="E51" s="16"/>
      <c r="F51" s="16" t="s">
        <v>130</v>
      </c>
      <c r="G51" s="16"/>
      <c r="H51" s="19"/>
      <c r="I51" s="19"/>
      <c r="J51" s="19"/>
      <c r="K51" s="19"/>
      <c r="L51" s="19" t="s">
        <v>131</v>
      </c>
      <c r="M51" s="16"/>
    </row>
    <row r="52" spans="2:13" ht="17.649999999999999" customHeight="1" x14ac:dyDescent="0.25">
      <c r="B52" s="18"/>
      <c r="C52" s="18"/>
      <c r="D52" s="18"/>
      <c r="E52" s="21"/>
      <c r="F52" s="21" t="s">
        <v>132</v>
      </c>
      <c r="G52" s="16"/>
      <c r="H52" s="19"/>
      <c r="I52" s="19"/>
      <c r="J52" s="19"/>
      <c r="K52" s="22"/>
      <c r="L52" s="22" t="s">
        <v>133</v>
      </c>
      <c r="M52" s="16"/>
    </row>
    <row r="53" spans="2:13" ht="17.649999999999999" customHeight="1" x14ac:dyDescent="0.25">
      <c r="B53" s="18"/>
      <c r="C53" s="18"/>
      <c r="D53" s="18"/>
      <c r="E53" s="15" t="s">
        <v>134</v>
      </c>
      <c r="F53" s="15" t="s">
        <v>135</v>
      </c>
      <c r="G53" s="16"/>
      <c r="H53" s="19"/>
      <c r="I53" s="19"/>
      <c r="J53" s="19"/>
      <c r="K53" s="17" t="s">
        <v>136</v>
      </c>
      <c r="L53" s="17" t="s">
        <v>137</v>
      </c>
      <c r="M53" s="16"/>
    </row>
    <row r="54" spans="2:13" ht="17.649999999999999" customHeight="1" x14ac:dyDescent="0.25">
      <c r="B54" s="18"/>
      <c r="C54" s="18"/>
      <c r="D54" s="18"/>
      <c r="E54" s="16"/>
      <c r="F54" s="16" t="s">
        <v>138</v>
      </c>
      <c r="G54" s="16"/>
      <c r="H54" s="19"/>
      <c r="I54" s="19"/>
      <c r="J54" s="19"/>
      <c r="K54" s="19"/>
      <c r="L54" s="19" t="s">
        <v>139</v>
      </c>
      <c r="M54" s="16"/>
    </row>
    <row r="55" spans="2:13" ht="17.649999999999999" customHeight="1" x14ac:dyDescent="0.25">
      <c r="B55" s="18"/>
      <c r="C55" s="18"/>
      <c r="D55" s="18"/>
      <c r="E55" s="21"/>
      <c r="F55" s="21" t="s">
        <v>140</v>
      </c>
      <c r="G55" s="16"/>
      <c r="H55" s="19"/>
      <c r="I55" s="19"/>
      <c r="J55" s="19"/>
      <c r="K55" s="22"/>
      <c r="L55" s="22" t="s">
        <v>141</v>
      </c>
      <c r="M55" s="16"/>
    </row>
    <row r="56" spans="2:13" ht="17.649999999999999" customHeight="1" x14ac:dyDescent="0.25">
      <c r="B56" s="18"/>
      <c r="C56" s="18"/>
      <c r="D56" s="18"/>
      <c r="E56" s="15" t="s">
        <v>142</v>
      </c>
      <c r="F56" s="14" t="s">
        <v>142</v>
      </c>
      <c r="G56" s="16"/>
      <c r="H56" s="19"/>
      <c r="I56" s="19"/>
      <c r="J56" s="19"/>
      <c r="K56" s="17" t="s">
        <v>143</v>
      </c>
      <c r="L56" s="17" t="s">
        <v>144</v>
      </c>
      <c r="M56" s="16"/>
    </row>
    <row r="57" spans="2:13" ht="17.649999999999999" customHeight="1" x14ac:dyDescent="0.25">
      <c r="B57" s="18"/>
      <c r="C57" s="18"/>
      <c r="D57" s="18"/>
      <c r="E57" s="21"/>
      <c r="F57" s="20" t="s">
        <v>145</v>
      </c>
      <c r="G57" s="16"/>
      <c r="H57" s="19"/>
      <c r="I57" s="19"/>
      <c r="J57" s="19"/>
      <c r="K57" s="22"/>
      <c r="L57" s="22" t="s">
        <v>146</v>
      </c>
      <c r="M57" s="16"/>
    </row>
    <row r="58" spans="2:13" ht="17.649999999999999" customHeight="1" x14ac:dyDescent="0.25">
      <c r="B58" s="18"/>
      <c r="C58" s="18"/>
      <c r="D58" s="18"/>
      <c r="E58" s="16" t="s">
        <v>147</v>
      </c>
      <c r="F58" s="16" t="s">
        <v>148</v>
      </c>
      <c r="G58" s="16"/>
      <c r="H58" s="19"/>
      <c r="I58" s="19"/>
      <c r="J58" s="19"/>
      <c r="K58" s="17" t="s">
        <v>149</v>
      </c>
      <c r="L58" s="17" t="s">
        <v>150</v>
      </c>
      <c r="M58" s="16"/>
    </row>
    <row r="59" spans="2:13" ht="17.649999999999999" customHeight="1" x14ac:dyDescent="0.25">
      <c r="B59" s="18"/>
      <c r="C59" s="18"/>
      <c r="D59" s="20"/>
      <c r="E59" s="21"/>
      <c r="F59" s="21" t="s">
        <v>151</v>
      </c>
      <c r="G59" s="16"/>
      <c r="H59" s="19"/>
      <c r="I59" s="19"/>
      <c r="J59" s="22"/>
      <c r="K59" s="22"/>
      <c r="L59" s="22" t="s">
        <v>152</v>
      </c>
      <c r="M59" s="16"/>
    </row>
    <row r="60" spans="2:13" ht="17.649999999999999" customHeight="1" x14ac:dyDescent="0.25">
      <c r="B60" s="18"/>
      <c r="C60" s="18"/>
      <c r="D60" s="14" t="s">
        <v>153</v>
      </c>
      <c r="E60" s="15" t="s">
        <v>154</v>
      </c>
      <c r="F60" s="15" t="s">
        <v>155</v>
      </c>
      <c r="G60" s="16"/>
      <c r="H60" s="19"/>
      <c r="I60" s="19"/>
      <c r="J60" s="17" t="s">
        <v>156</v>
      </c>
      <c r="K60" s="17" t="s">
        <v>157</v>
      </c>
      <c r="L60" s="17" t="s">
        <v>158</v>
      </c>
      <c r="M60" s="16"/>
    </row>
    <row r="61" spans="2:13" ht="17.649999999999999" customHeight="1" x14ac:dyDescent="0.25">
      <c r="B61" s="18"/>
      <c r="C61" s="18"/>
      <c r="D61" s="18"/>
      <c r="E61" s="16"/>
      <c r="F61" s="16" t="s">
        <v>159</v>
      </c>
      <c r="G61" s="16"/>
      <c r="H61" s="19"/>
      <c r="I61" s="19"/>
      <c r="J61" s="19"/>
      <c r="K61" s="19"/>
      <c r="L61" s="19" t="s">
        <v>160</v>
      </c>
      <c r="M61" s="16"/>
    </row>
    <row r="62" spans="2:13" ht="17.649999999999999" customHeight="1" x14ac:dyDescent="0.25">
      <c r="B62" s="18"/>
      <c r="C62" s="18"/>
      <c r="D62" s="18"/>
      <c r="E62" s="21"/>
      <c r="F62" s="21" t="s">
        <v>161</v>
      </c>
      <c r="G62" s="16"/>
      <c r="H62" s="19"/>
      <c r="I62" s="19"/>
      <c r="J62" s="19"/>
      <c r="K62" s="22"/>
      <c r="L62" s="22" t="s">
        <v>162</v>
      </c>
      <c r="M62" s="16"/>
    </row>
    <row r="63" spans="2:13" ht="17.649999999999999" customHeight="1" x14ac:dyDescent="0.25">
      <c r="B63" s="18"/>
      <c r="C63" s="18"/>
      <c r="D63" s="18"/>
      <c r="E63" s="15" t="s">
        <v>163</v>
      </c>
      <c r="F63" s="15" t="s">
        <v>164</v>
      </c>
      <c r="G63" s="16"/>
      <c r="H63" s="19"/>
      <c r="I63" s="19"/>
      <c r="J63" s="19"/>
      <c r="K63" s="17" t="s">
        <v>165</v>
      </c>
      <c r="L63" s="17" t="s">
        <v>166</v>
      </c>
      <c r="M63" s="16"/>
    </row>
    <row r="64" spans="2:13" ht="17.649999999999999" customHeight="1" x14ac:dyDescent="0.25">
      <c r="B64" s="18"/>
      <c r="C64" s="18"/>
      <c r="D64" s="18"/>
      <c r="E64" s="16"/>
      <c r="F64" s="16" t="s">
        <v>167</v>
      </c>
      <c r="G64" s="16"/>
      <c r="H64" s="19"/>
      <c r="I64" s="19"/>
      <c r="J64" s="19"/>
      <c r="K64" s="19"/>
      <c r="L64" s="19" t="s">
        <v>168</v>
      </c>
      <c r="M64" s="16"/>
    </row>
    <row r="65" spans="2:13" ht="17.649999999999999" customHeight="1" x14ac:dyDescent="0.25">
      <c r="B65" s="18"/>
      <c r="C65" s="18"/>
      <c r="D65" s="18"/>
      <c r="E65" s="16"/>
      <c r="F65" s="16" t="s">
        <v>169</v>
      </c>
      <c r="G65" s="16"/>
      <c r="H65" s="19"/>
      <c r="I65" s="19"/>
      <c r="J65" s="19"/>
      <c r="K65" s="19"/>
      <c r="L65" s="19" t="s">
        <v>170</v>
      </c>
      <c r="M65" s="16"/>
    </row>
    <row r="66" spans="2:13" ht="17.649999999999999" customHeight="1" x14ac:dyDescent="0.25">
      <c r="B66" s="18"/>
      <c r="C66" s="18"/>
      <c r="D66" s="18"/>
      <c r="E66" s="21"/>
      <c r="F66" s="21" t="s">
        <v>171</v>
      </c>
      <c r="G66" s="16"/>
      <c r="H66" s="19"/>
      <c r="I66" s="19"/>
      <c r="J66" s="19"/>
      <c r="K66" s="22"/>
      <c r="L66" s="22" t="s">
        <v>172</v>
      </c>
      <c r="M66" s="16"/>
    </row>
    <row r="67" spans="2:13" ht="17.649999999999999" customHeight="1" x14ac:dyDescent="0.25">
      <c r="B67" s="18"/>
      <c r="C67" s="18"/>
      <c r="D67" s="18"/>
      <c r="E67" s="15" t="s">
        <v>173</v>
      </c>
      <c r="F67" s="15" t="s">
        <v>174</v>
      </c>
      <c r="G67" s="16"/>
      <c r="H67" s="19"/>
      <c r="I67" s="19"/>
      <c r="J67" s="19"/>
      <c r="K67" s="17" t="s">
        <v>175</v>
      </c>
      <c r="L67" s="17" t="s">
        <v>176</v>
      </c>
      <c r="M67" s="16"/>
    </row>
    <row r="68" spans="2:13" ht="17.649999999999999" customHeight="1" x14ac:dyDescent="0.25">
      <c r="B68" s="18"/>
      <c r="C68" s="18"/>
      <c r="D68" s="18"/>
      <c r="E68" s="16"/>
      <c r="F68" s="16" t="s">
        <v>177</v>
      </c>
      <c r="G68" s="16"/>
      <c r="H68" s="19"/>
      <c r="I68" s="19"/>
      <c r="J68" s="19"/>
      <c r="K68" s="19"/>
      <c r="L68" s="19" t="s">
        <v>178</v>
      </c>
      <c r="M68" s="16"/>
    </row>
    <row r="69" spans="2:13" ht="17.649999999999999" customHeight="1" x14ac:dyDescent="0.25">
      <c r="B69" s="18"/>
      <c r="C69" s="18"/>
      <c r="D69" s="18"/>
      <c r="E69" s="21"/>
      <c r="F69" s="21" t="s">
        <v>179</v>
      </c>
      <c r="G69" s="16"/>
      <c r="H69" s="19"/>
      <c r="I69" s="19"/>
      <c r="J69" s="19"/>
      <c r="K69" s="22"/>
      <c r="L69" s="22" t="s">
        <v>180</v>
      </c>
      <c r="M69" s="16"/>
    </row>
    <row r="70" spans="2:13" ht="17.649999999999999" customHeight="1" x14ac:dyDescent="0.25">
      <c r="B70" s="18"/>
      <c r="C70" s="18"/>
      <c r="D70" s="18"/>
      <c r="E70" s="15" t="s">
        <v>181</v>
      </c>
      <c r="F70" s="15" t="s">
        <v>182</v>
      </c>
      <c r="G70" s="16"/>
      <c r="H70" s="19"/>
      <c r="I70" s="19"/>
      <c r="J70" s="19"/>
      <c r="K70" s="17" t="s">
        <v>183</v>
      </c>
      <c r="L70" s="17" t="s">
        <v>184</v>
      </c>
      <c r="M70" s="16"/>
    </row>
    <row r="71" spans="2:13" ht="17.649999999999999" customHeight="1" x14ac:dyDescent="0.25">
      <c r="B71" s="18"/>
      <c r="C71" s="18"/>
      <c r="D71" s="18"/>
      <c r="E71" s="21"/>
      <c r="F71" s="21" t="s">
        <v>181</v>
      </c>
      <c r="G71" s="16"/>
      <c r="H71" s="19"/>
      <c r="I71" s="19"/>
      <c r="J71" s="19"/>
      <c r="K71" s="22"/>
      <c r="L71" s="22" t="s">
        <v>185</v>
      </c>
      <c r="M71" s="16"/>
    </row>
    <row r="72" spans="2:13" ht="17.649999999999999" customHeight="1" x14ac:dyDescent="0.25">
      <c r="B72" s="18"/>
      <c r="C72" s="18"/>
      <c r="D72" s="18"/>
      <c r="E72" s="15" t="s">
        <v>186</v>
      </c>
      <c r="F72" s="15" t="s">
        <v>186</v>
      </c>
      <c r="G72" s="16"/>
      <c r="H72" s="19"/>
      <c r="I72" s="19"/>
      <c r="J72" s="19"/>
      <c r="K72" s="17" t="s">
        <v>187</v>
      </c>
      <c r="L72" s="17" t="s">
        <v>188</v>
      </c>
      <c r="M72" s="16"/>
    </row>
    <row r="73" spans="2:13" ht="17.649999999999999" customHeight="1" x14ac:dyDescent="0.25">
      <c r="B73" s="18"/>
      <c r="C73" s="18"/>
      <c r="D73" s="18"/>
      <c r="E73" s="16"/>
      <c r="F73" s="16" t="s">
        <v>189</v>
      </c>
      <c r="G73" s="16"/>
      <c r="H73" s="19"/>
      <c r="I73" s="19"/>
      <c r="J73" s="19"/>
      <c r="K73" s="19"/>
      <c r="L73" s="19" t="s">
        <v>190</v>
      </c>
      <c r="M73" s="16"/>
    </row>
    <row r="74" spans="2:13" ht="17.649999999999999" customHeight="1" x14ac:dyDescent="0.25">
      <c r="B74" s="18"/>
      <c r="C74" s="18"/>
      <c r="D74" s="18"/>
      <c r="E74" s="21"/>
      <c r="F74" s="21" t="s">
        <v>191</v>
      </c>
      <c r="G74" s="16"/>
      <c r="H74" s="19"/>
      <c r="I74" s="19"/>
      <c r="J74" s="19"/>
      <c r="K74" s="22"/>
      <c r="L74" s="22" t="s">
        <v>192</v>
      </c>
      <c r="M74" s="16"/>
    </row>
    <row r="75" spans="2:13" ht="17.649999999999999" customHeight="1" x14ac:dyDescent="0.25">
      <c r="B75" s="18"/>
      <c r="C75" s="18"/>
      <c r="D75" s="18"/>
      <c r="E75" s="15" t="s">
        <v>193</v>
      </c>
      <c r="F75" s="15" t="s">
        <v>194</v>
      </c>
      <c r="G75" s="16"/>
      <c r="H75" s="19"/>
      <c r="I75" s="19"/>
      <c r="J75" s="19"/>
      <c r="K75" s="17" t="s">
        <v>195</v>
      </c>
      <c r="L75" s="17" t="s">
        <v>196</v>
      </c>
      <c r="M75" s="16"/>
    </row>
    <row r="76" spans="2:13" ht="17.649999999999999" customHeight="1" x14ac:dyDescent="0.25">
      <c r="B76" s="18"/>
      <c r="C76" s="20"/>
      <c r="D76" s="20"/>
      <c r="E76" s="21"/>
      <c r="F76" s="21" t="s">
        <v>197</v>
      </c>
      <c r="G76" s="16"/>
      <c r="H76" s="19"/>
      <c r="I76" s="22"/>
      <c r="J76" s="22"/>
      <c r="K76" s="22"/>
      <c r="L76" s="22" t="s">
        <v>198</v>
      </c>
      <c r="M76" s="16"/>
    </row>
    <row r="77" spans="2:13" ht="18" customHeight="1" x14ac:dyDescent="0.25">
      <c r="B77" s="23"/>
      <c r="C77" s="13" t="s">
        <v>199</v>
      </c>
      <c r="D77" s="14" t="s">
        <v>200</v>
      </c>
      <c r="E77" s="24" t="s">
        <v>201</v>
      </c>
      <c r="F77" s="25" t="s">
        <v>202</v>
      </c>
      <c r="G77" s="16"/>
      <c r="H77" s="19"/>
      <c r="I77" s="17" t="s">
        <v>203</v>
      </c>
      <c r="J77" s="17" t="s">
        <v>204</v>
      </c>
      <c r="K77" s="26" t="s">
        <v>205</v>
      </c>
      <c r="L77" s="26" t="s">
        <v>202</v>
      </c>
      <c r="M77" s="16"/>
    </row>
    <row r="78" spans="2:13" ht="18" customHeight="1" x14ac:dyDescent="0.25">
      <c r="B78" s="18"/>
      <c r="C78" s="18"/>
      <c r="D78" s="18"/>
      <c r="E78" s="14" t="s">
        <v>206</v>
      </c>
      <c r="F78" s="15" t="s">
        <v>207</v>
      </c>
      <c r="G78" s="16"/>
      <c r="H78" s="19"/>
      <c r="I78" s="19"/>
      <c r="J78" s="19"/>
      <c r="K78" s="17" t="s">
        <v>208</v>
      </c>
      <c r="L78" s="17" t="s">
        <v>209</v>
      </c>
      <c r="M78" s="16"/>
    </row>
    <row r="79" spans="2:13" ht="18" customHeight="1" x14ac:dyDescent="0.25">
      <c r="B79" s="18"/>
      <c r="C79" s="18"/>
      <c r="D79" s="18"/>
      <c r="E79" s="18"/>
      <c r="F79" s="16" t="s">
        <v>210</v>
      </c>
      <c r="G79" s="16"/>
      <c r="H79" s="19"/>
      <c r="I79" s="19"/>
      <c r="J79" s="19"/>
      <c r="K79" s="19"/>
      <c r="L79" s="19" t="s">
        <v>211</v>
      </c>
      <c r="M79" s="16"/>
    </row>
    <row r="80" spans="2:13" ht="18" customHeight="1" x14ac:dyDescent="0.25">
      <c r="B80" s="18"/>
      <c r="C80" s="18"/>
      <c r="D80" s="18"/>
      <c r="E80" s="20"/>
      <c r="F80" s="21" t="s">
        <v>212</v>
      </c>
      <c r="G80" s="16"/>
      <c r="H80" s="19"/>
      <c r="I80" s="19"/>
      <c r="J80" s="19"/>
      <c r="K80" s="22"/>
      <c r="L80" s="22" t="s">
        <v>213</v>
      </c>
      <c r="M80" s="16"/>
    </row>
    <row r="81" spans="2:13" ht="18" customHeight="1" x14ac:dyDescent="0.25">
      <c r="B81" s="18"/>
      <c r="C81" s="18"/>
      <c r="D81" s="18"/>
      <c r="E81" s="14" t="s">
        <v>214</v>
      </c>
      <c r="F81" s="15" t="s">
        <v>214</v>
      </c>
      <c r="G81" s="16"/>
      <c r="H81" s="19"/>
      <c r="I81" s="19"/>
      <c r="J81" s="19"/>
      <c r="K81" s="17" t="s">
        <v>215</v>
      </c>
      <c r="L81" s="17" t="s">
        <v>216</v>
      </c>
      <c r="M81" s="16"/>
    </row>
    <row r="82" spans="2:13" ht="18" customHeight="1" x14ac:dyDescent="0.25">
      <c r="B82" s="18"/>
      <c r="C82" s="18"/>
      <c r="D82" s="18"/>
      <c r="E82" s="20"/>
      <c r="F82" s="21" t="s">
        <v>217</v>
      </c>
      <c r="G82" s="16"/>
      <c r="H82" s="19"/>
      <c r="I82" s="19"/>
      <c r="J82" s="19"/>
      <c r="K82" s="22"/>
      <c r="L82" s="22" t="s">
        <v>218</v>
      </c>
      <c r="M82" s="16"/>
    </row>
    <row r="83" spans="2:13" ht="18" customHeight="1" x14ac:dyDescent="0.25">
      <c r="B83" s="18"/>
      <c r="C83" s="18"/>
      <c r="D83" s="18"/>
      <c r="E83" s="14" t="s">
        <v>219</v>
      </c>
      <c r="F83" s="15" t="s">
        <v>220</v>
      </c>
      <c r="G83" s="16"/>
      <c r="H83" s="19"/>
      <c r="I83" s="19"/>
      <c r="J83" s="19"/>
      <c r="K83" s="17" t="s">
        <v>221</v>
      </c>
      <c r="L83" s="17" t="s">
        <v>222</v>
      </c>
      <c r="M83" s="16"/>
    </row>
    <row r="84" spans="2:13" ht="18" customHeight="1" x14ac:dyDescent="0.25">
      <c r="B84" s="18"/>
      <c r="C84" s="18"/>
      <c r="D84" s="18"/>
      <c r="E84" s="18"/>
      <c r="F84" s="16" t="s">
        <v>223</v>
      </c>
      <c r="G84" s="16"/>
      <c r="H84" s="19"/>
      <c r="I84" s="19"/>
      <c r="J84" s="19"/>
      <c r="K84" s="19"/>
      <c r="L84" s="19" t="s">
        <v>224</v>
      </c>
      <c r="M84" s="16"/>
    </row>
    <row r="85" spans="2:13" ht="18" customHeight="1" x14ac:dyDescent="0.25">
      <c r="B85" s="18"/>
      <c r="C85" s="18"/>
      <c r="D85" s="18"/>
      <c r="E85" s="18"/>
      <c r="F85" s="16" t="s">
        <v>225</v>
      </c>
      <c r="G85" s="16"/>
      <c r="H85" s="19"/>
      <c r="I85" s="19"/>
      <c r="J85" s="19"/>
      <c r="K85" s="19"/>
      <c r="L85" s="19" t="s">
        <v>226</v>
      </c>
      <c r="M85" s="16"/>
    </row>
    <row r="86" spans="2:13" ht="18" customHeight="1" x14ac:dyDescent="0.25">
      <c r="B86" s="18"/>
      <c r="C86" s="18"/>
      <c r="D86" s="18"/>
      <c r="E86" s="18"/>
      <c r="F86" s="16" t="s">
        <v>219</v>
      </c>
      <c r="G86" s="16"/>
      <c r="H86" s="19"/>
      <c r="I86" s="19"/>
      <c r="J86" s="19"/>
      <c r="K86" s="19"/>
      <c r="L86" s="19" t="s">
        <v>227</v>
      </c>
      <c r="M86" s="16"/>
    </row>
    <row r="87" spans="2:13" ht="18" customHeight="1" x14ac:dyDescent="0.25">
      <c r="B87" s="18"/>
      <c r="C87" s="18"/>
      <c r="D87" s="18"/>
      <c r="E87" s="20"/>
      <c r="F87" s="21" t="s">
        <v>228</v>
      </c>
      <c r="G87" s="16"/>
      <c r="H87" s="19"/>
      <c r="I87" s="19"/>
      <c r="J87" s="19"/>
      <c r="K87" s="22"/>
      <c r="L87" s="22" t="s">
        <v>229</v>
      </c>
      <c r="M87" s="16"/>
    </row>
    <row r="88" spans="2:13" ht="18" customHeight="1" x14ac:dyDescent="0.25">
      <c r="B88" s="18"/>
      <c r="C88" s="18"/>
      <c r="D88" s="18"/>
      <c r="E88" s="18" t="s">
        <v>230</v>
      </c>
      <c r="F88" s="16" t="s">
        <v>231</v>
      </c>
      <c r="G88" s="16"/>
      <c r="H88" s="19"/>
      <c r="I88" s="19"/>
      <c r="J88" s="19"/>
      <c r="K88" s="17" t="s">
        <v>232</v>
      </c>
      <c r="L88" s="17" t="s">
        <v>233</v>
      </c>
      <c r="M88" s="16"/>
    </row>
    <row r="89" spans="2:13" ht="18" customHeight="1" x14ac:dyDescent="0.25">
      <c r="B89" s="18"/>
      <c r="C89" s="18"/>
      <c r="D89" s="18"/>
      <c r="E89" s="18"/>
      <c r="F89" s="16" t="s">
        <v>234</v>
      </c>
      <c r="G89" s="16"/>
      <c r="H89" s="19"/>
      <c r="I89" s="19"/>
      <c r="J89" s="19"/>
      <c r="K89" s="22"/>
      <c r="L89" s="22" t="s">
        <v>235</v>
      </c>
      <c r="M89" s="16"/>
    </row>
    <row r="90" spans="2:13" ht="18" customHeight="1" x14ac:dyDescent="0.25">
      <c r="B90" s="18"/>
      <c r="C90" s="18"/>
      <c r="D90" s="18"/>
      <c r="E90" s="14" t="s">
        <v>236</v>
      </c>
      <c r="F90" s="15" t="s">
        <v>237</v>
      </c>
      <c r="G90" s="16"/>
      <c r="H90" s="19"/>
      <c r="I90" s="19"/>
      <c r="J90" s="19"/>
      <c r="K90" s="17" t="s">
        <v>238</v>
      </c>
      <c r="L90" s="17" t="s">
        <v>239</v>
      </c>
      <c r="M90" s="16"/>
    </row>
    <row r="91" spans="2:13" ht="18" customHeight="1" x14ac:dyDescent="0.25">
      <c r="B91" s="18"/>
      <c r="C91" s="18"/>
      <c r="D91" s="18"/>
      <c r="E91" s="18"/>
      <c r="F91" s="16" t="s">
        <v>240</v>
      </c>
      <c r="G91" s="16"/>
      <c r="H91" s="19"/>
      <c r="I91" s="19"/>
      <c r="J91" s="19"/>
      <c r="K91" s="19"/>
      <c r="L91" s="19" t="s">
        <v>241</v>
      </c>
      <c r="M91" s="16"/>
    </row>
    <row r="92" spans="2:13" ht="18" customHeight="1" x14ac:dyDescent="0.25">
      <c r="B92" s="18"/>
      <c r="C92" s="18"/>
      <c r="D92" s="18"/>
      <c r="E92" s="18"/>
      <c r="F92" s="16" t="s">
        <v>242</v>
      </c>
      <c r="G92" s="16"/>
      <c r="H92" s="19"/>
      <c r="I92" s="19"/>
      <c r="J92" s="19"/>
      <c r="K92" s="19"/>
      <c r="L92" s="19" t="s">
        <v>243</v>
      </c>
      <c r="M92" s="16"/>
    </row>
    <row r="93" spans="2:13" ht="18" customHeight="1" x14ac:dyDescent="0.25">
      <c r="B93" s="18"/>
      <c r="C93" s="18"/>
      <c r="D93" s="18"/>
      <c r="E93" s="20"/>
      <c r="F93" s="21" t="s">
        <v>244</v>
      </c>
      <c r="G93" s="16"/>
      <c r="H93" s="19"/>
      <c r="I93" s="19"/>
      <c r="J93" s="22"/>
      <c r="K93" s="22"/>
      <c r="L93" s="22" t="s">
        <v>245</v>
      </c>
      <c r="M93" s="16"/>
    </row>
    <row r="94" spans="2:13" ht="18" customHeight="1" x14ac:dyDescent="0.25">
      <c r="B94" s="18"/>
      <c r="C94" s="18"/>
      <c r="D94" s="14" t="s">
        <v>246</v>
      </c>
      <c r="E94" s="24" t="s">
        <v>247</v>
      </c>
      <c r="F94" s="25" t="s">
        <v>247</v>
      </c>
      <c r="G94" s="16"/>
      <c r="H94" s="19"/>
      <c r="I94" s="19"/>
      <c r="J94" s="17" t="s">
        <v>248</v>
      </c>
      <c r="K94" s="26" t="s">
        <v>249</v>
      </c>
      <c r="L94" s="26" t="s">
        <v>250</v>
      </c>
      <c r="M94" s="16"/>
    </row>
    <row r="95" spans="2:13" ht="18" customHeight="1" x14ac:dyDescent="0.25">
      <c r="B95" s="18"/>
      <c r="C95" s="18"/>
      <c r="E95" s="14" t="s">
        <v>251</v>
      </c>
      <c r="F95" s="15" t="s">
        <v>252</v>
      </c>
      <c r="G95" s="16"/>
      <c r="H95" s="19"/>
      <c r="I95" s="19"/>
      <c r="J95" s="19"/>
      <c r="K95" s="17" t="s">
        <v>253</v>
      </c>
      <c r="L95" s="17" t="s">
        <v>254</v>
      </c>
      <c r="M95" s="16"/>
    </row>
    <row r="96" spans="2:13" ht="18" customHeight="1" x14ac:dyDescent="0.25">
      <c r="B96" s="18"/>
      <c r="C96" s="18"/>
      <c r="D96" s="18"/>
      <c r="E96" s="18"/>
      <c r="F96" s="16" t="s">
        <v>251</v>
      </c>
      <c r="G96" s="16"/>
      <c r="H96" s="19"/>
      <c r="I96" s="19"/>
      <c r="J96" s="19"/>
      <c r="K96" s="19"/>
      <c r="L96" s="19" t="s">
        <v>255</v>
      </c>
      <c r="M96" s="16"/>
    </row>
    <row r="97" spans="2:13" ht="18" customHeight="1" x14ac:dyDescent="0.25">
      <c r="B97" s="18"/>
      <c r="C97" s="18"/>
      <c r="D97" s="18"/>
      <c r="E97" s="18"/>
      <c r="F97" s="16" t="s">
        <v>256</v>
      </c>
      <c r="G97" s="16"/>
      <c r="H97" s="19"/>
      <c r="I97" s="19"/>
      <c r="J97" s="19"/>
      <c r="K97" s="19"/>
      <c r="L97" s="19" t="s">
        <v>257</v>
      </c>
      <c r="M97" s="16"/>
    </row>
    <row r="98" spans="2:13" ht="18" customHeight="1" x14ac:dyDescent="0.25">
      <c r="B98" s="18"/>
      <c r="C98" s="18"/>
      <c r="D98" s="18"/>
      <c r="E98" s="20"/>
      <c r="F98" s="21" t="s">
        <v>258</v>
      </c>
      <c r="G98" s="16"/>
      <c r="H98" s="19"/>
      <c r="I98" s="19"/>
      <c r="J98" s="19"/>
      <c r="K98" s="22"/>
      <c r="L98" s="22" t="s">
        <v>259</v>
      </c>
      <c r="M98" s="16"/>
    </row>
    <row r="99" spans="2:13" ht="18" customHeight="1" x14ac:dyDescent="0.25">
      <c r="B99" s="18"/>
      <c r="C99" s="18"/>
      <c r="D99" s="18"/>
      <c r="E99" s="14" t="s">
        <v>260</v>
      </c>
      <c r="F99" s="15" t="s">
        <v>260</v>
      </c>
      <c r="G99" s="16"/>
      <c r="H99" s="19"/>
      <c r="I99" s="19"/>
      <c r="J99" s="19"/>
      <c r="K99" s="17" t="s">
        <v>261</v>
      </c>
      <c r="L99" s="17" t="s">
        <v>262</v>
      </c>
      <c r="M99" s="16"/>
    </row>
    <row r="100" spans="2:13" ht="18" customHeight="1" x14ac:dyDescent="0.25">
      <c r="B100" s="18"/>
      <c r="C100" s="18"/>
      <c r="D100" s="18"/>
      <c r="E100" s="20"/>
      <c r="F100" s="21" t="s">
        <v>263</v>
      </c>
      <c r="G100" s="16"/>
      <c r="H100" s="19"/>
      <c r="I100" s="19"/>
      <c r="J100" s="19"/>
      <c r="K100" s="22"/>
      <c r="L100" s="22" t="s">
        <v>264</v>
      </c>
      <c r="M100" s="16"/>
    </row>
    <row r="101" spans="2:13" ht="18" customHeight="1" x14ac:dyDescent="0.25">
      <c r="B101" s="18"/>
      <c r="C101" s="18"/>
      <c r="D101" s="18"/>
      <c r="E101" s="14" t="s">
        <v>265</v>
      </c>
      <c r="F101" s="15" t="s">
        <v>266</v>
      </c>
      <c r="G101" s="16"/>
      <c r="H101" s="19"/>
      <c r="I101" s="19"/>
      <c r="J101" s="19"/>
      <c r="K101" s="17" t="s">
        <v>267</v>
      </c>
      <c r="L101" s="17" t="s">
        <v>268</v>
      </c>
      <c r="M101" s="16"/>
    </row>
    <row r="102" spans="2:13" ht="18" customHeight="1" x14ac:dyDescent="0.25">
      <c r="B102" s="18"/>
      <c r="C102" s="18"/>
      <c r="D102" s="18"/>
      <c r="E102" s="18"/>
      <c r="F102" s="16" t="s">
        <v>269</v>
      </c>
      <c r="G102" s="16"/>
      <c r="H102" s="19"/>
      <c r="I102" s="19"/>
      <c r="J102" s="19"/>
      <c r="K102" s="19"/>
      <c r="L102" s="19" t="s">
        <v>270</v>
      </c>
      <c r="M102" s="16"/>
    </row>
    <row r="103" spans="2:13" ht="18" customHeight="1" x14ac:dyDescent="0.25">
      <c r="B103" s="18"/>
      <c r="C103" s="18"/>
      <c r="D103" s="18"/>
      <c r="E103" s="18"/>
      <c r="F103" s="16" t="s">
        <v>271</v>
      </c>
      <c r="G103" s="16"/>
      <c r="H103" s="19"/>
      <c r="I103" s="19"/>
      <c r="J103" s="19"/>
      <c r="K103" s="19"/>
      <c r="L103" s="19" t="s">
        <v>272</v>
      </c>
      <c r="M103" s="16"/>
    </row>
    <row r="104" spans="2:13" ht="18" customHeight="1" x14ac:dyDescent="0.25">
      <c r="B104" s="18"/>
      <c r="C104" s="18"/>
      <c r="D104" s="18"/>
      <c r="E104" s="20"/>
      <c r="F104" s="21" t="s">
        <v>273</v>
      </c>
      <c r="G104" s="16"/>
      <c r="H104" s="19"/>
      <c r="I104" s="19"/>
      <c r="J104" s="19"/>
      <c r="K104" s="22"/>
      <c r="L104" s="22" t="s">
        <v>274</v>
      </c>
      <c r="M104" s="16"/>
    </row>
    <row r="105" spans="2:13" ht="18" customHeight="1" x14ac:dyDescent="0.25">
      <c r="B105" s="18"/>
      <c r="C105" s="18"/>
      <c r="D105" s="18"/>
      <c r="E105" s="14" t="s">
        <v>275</v>
      </c>
      <c r="F105" s="15" t="s">
        <v>276</v>
      </c>
      <c r="G105" s="16"/>
      <c r="H105" s="19"/>
      <c r="I105" s="19"/>
      <c r="J105" s="19"/>
      <c r="K105" s="17" t="s">
        <v>277</v>
      </c>
      <c r="L105" s="17" t="s">
        <v>278</v>
      </c>
      <c r="M105" s="16"/>
    </row>
    <row r="106" spans="2:13" ht="18" customHeight="1" x14ac:dyDescent="0.25">
      <c r="B106" s="18"/>
      <c r="C106" s="18"/>
      <c r="D106" s="18"/>
      <c r="E106" s="18"/>
      <c r="F106" s="16" t="s">
        <v>279</v>
      </c>
      <c r="G106" s="16"/>
      <c r="H106" s="19"/>
      <c r="I106" s="19"/>
      <c r="J106" s="19"/>
      <c r="K106" s="19"/>
      <c r="L106" s="19" t="s">
        <v>280</v>
      </c>
      <c r="M106" s="16"/>
    </row>
    <row r="107" spans="2:13" ht="18" customHeight="1" x14ac:dyDescent="0.25">
      <c r="B107" s="18"/>
      <c r="C107" s="18"/>
      <c r="D107" s="18"/>
      <c r="E107" s="18"/>
      <c r="F107" s="16" t="s">
        <v>281</v>
      </c>
      <c r="G107" s="16"/>
      <c r="H107" s="19"/>
      <c r="I107" s="19"/>
      <c r="J107" s="19"/>
      <c r="K107" s="19"/>
      <c r="L107" s="19" t="s">
        <v>282</v>
      </c>
      <c r="M107" s="16"/>
    </row>
    <row r="108" spans="2:13" ht="18" customHeight="1" x14ac:dyDescent="0.25">
      <c r="B108" s="18"/>
      <c r="C108" s="18"/>
      <c r="D108" s="18"/>
      <c r="E108" s="18"/>
      <c r="F108" s="16" t="s">
        <v>283</v>
      </c>
      <c r="G108" s="16"/>
      <c r="H108" s="19"/>
      <c r="I108" s="19"/>
      <c r="J108" s="19"/>
      <c r="K108" s="19"/>
      <c r="L108" s="19" t="s">
        <v>284</v>
      </c>
      <c r="M108" s="16"/>
    </row>
    <row r="109" spans="2:13" ht="18" customHeight="1" x14ac:dyDescent="0.25">
      <c r="B109" s="18"/>
      <c r="C109" s="18"/>
      <c r="D109" s="18"/>
      <c r="E109" s="20"/>
      <c r="F109" s="21" t="s">
        <v>285</v>
      </c>
      <c r="G109" s="16"/>
      <c r="H109" s="19"/>
      <c r="I109" s="19"/>
      <c r="J109" s="19"/>
      <c r="K109" s="22"/>
      <c r="L109" s="22" t="s">
        <v>286</v>
      </c>
      <c r="M109" s="16"/>
    </row>
    <row r="110" spans="2:13" ht="18" customHeight="1" x14ac:dyDescent="0.25">
      <c r="B110" s="18"/>
      <c r="C110" s="18"/>
      <c r="D110" s="18"/>
      <c r="E110" s="14" t="s">
        <v>287</v>
      </c>
      <c r="F110" s="15" t="s">
        <v>287</v>
      </c>
      <c r="G110" s="16"/>
      <c r="H110" s="19"/>
      <c r="I110" s="19"/>
      <c r="J110" s="19"/>
      <c r="K110" s="17" t="s">
        <v>288</v>
      </c>
      <c r="L110" s="17" t="s">
        <v>289</v>
      </c>
      <c r="M110" s="16"/>
    </row>
    <row r="111" spans="2:13" ht="18" customHeight="1" x14ac:dyDescent="0.25">
      <c r="B111" s="18"/>
      <c r="C111" s="18"/>
      <c r="D111" s="18"/>
      <c r="E111" s="20"/>
      <c r="F111" s="21" t="s">
        <v>290</v>
      </c>
      <c r="G111" s="16"/>
      <c r="H111" s="22"/>
      <c r="I111" s="22"/>
      <c r="J111" s="22"/>
      <c r="K111" s="22"/>
      <c r="L111" s="22" t="s">
        <v>291</v>
      </c>
      <c r="M111" s="16"/>
    </row>
    <row r="112" spans="2:13" ht="18" customHeight="1" x14ac:dyDescent="0.25">
      <c r="B112" s="13" t="s">
        <v>292</v>
      </c>
      <c r="C112" s="13" t="s">
        <v>293</v>
      </c>
      <c r="D112" s="14" t="s">
        <v>294</v>
      </c>
      <c r="E112" s="14" t="s">
        <v>295</v>
      </c>
      <c r="F112" s="15" t="s">
        <v>296</v>
      </c>
      <c r="G112" s="16"/>
      <c r="H112" s="17" t="s">
        <v>297</v>
      </c>
      <c r="I112" s="17" t="s">
        <v>298</v>
      </c>
      <c r="J112" s="17" t="s">
        <v>299</v>
      </c>
      <c r="K112" s="17" t="s">
        <v>300</v>
      </c>
      <c r="L112" s="17" t="s">
        <v>301</v>
      </c>
      <c r="M112" s="16"/>
    </row>
    <row r="113" spans="2:13" ht="18" customHeight="1" x14ac:dyDescent="0.25">
      <c r="B113" s="18"/>
      <c r="C113" s="18"/>
      <c r="D113" s="18"/>
      <c r="E113" s="20"/>
      <c r="F113" s="21" t="s">
        <v>302</v>
      </c>
      <c r="G113" s="16"/>
      <c r="H113" s="19"/>
      <c r="I113" s="19"/>
      <c r="J113" s="19"/>
      <c r="K113" s="22"/>
      <c r="L113" s="22" t="s">
        <v>303</v>
      </c>
      <c r="M113" s="16"/>
    </row>
    <row r="114" spans="2:13" ht="18" customHeight="1" x14ac:dyDescent="0.25">
      <c r="B114" s="18"/>
      <c r="C114" s="18"/>
      <c r="D114" s="18"/>
      <c r="E114" s="24" t="s">
        <v>304</v>
      </c>
      <c r="F114" s="25" t="s">
        <v>202</v>
      </c>
      <c r="G114" s="16"/>
      <c r="H114" s="19"/>
      <c r="I114" s="19"/>
      <c r="J114" s="19"/>
      <c r="K114" s="26" t="s">
        <v>305</v>
      </c>
      <c r="L114" s="27" t="s">
        <v>202</v>
      </c>
      <c r="M114" s="16"/>
    </row>
    <row r="115" spans="2:13" ht="18" customHeight="1" x14ac:dyDescent="0.25">
      <c r="B115" s="18"/>
      <c r="C115" s="18"/>
      <c r="D115" s="18"/>
      <c r="E115" s="14" t="s">
        <v>306</v>
      </c>
      <c r="F115" s="15" t="s">
        <v>307</v>
      </c>
      <c r="G115" s="16"/>
      <c r="H115" s="19"/>
      <c r="I115" s="19"/>
      <c r="J115" s="19"/>
      <c r="K115" s="17" t="s">
        <v>308</v>
      </c>
      <c r="L115" s="17" t="s">
        <v>309</v>
      </c>
      <c r="M115" s="16"/>
    </row>
    <row r="116" spans="2:13" ht="18" customHeight="1" x14ac:dyDescent="0.25">
      <c r="B116" s="18"/>
      <c r="C116" s="18"/>
      <c r="D116" s="18"/>
      <c r="E116" s="18"/>
      <c r="F116" s="16" t="s">
        <v>310</v>
      </c>
      <c r="G116" s="16"/>
      <c r="H116" s="19"/>
      <c r="I116" s="19"/>
      <c r="J116" s="19"/>
      <c r="K116" s="19"/>
      <c r="L116" s="19" t="s">
        <v>311</v>
      </c>
      <c r="M116" s="16"/>
    </row>
    <row r="117" spans="2:13" ht="18" customHeight="1" x14ac:dyDescent="0.25">
      <c r="B117" s="18"/>
      <c r="C117" s="18"/>
      <c r="D117" s="18"/>
      <c r="E117" s="20"/>
      <c r="F117" s="21" t="s">
        <v>312</v>
      </c>
      <c r="G117" s="16"/>
      <c r="H117" s="19"/>
      <c r="I117" s="19"/>
      <c r="J117" s="19"/>
      <c r="K117" s="22"/>
      <c r="L117" s="22" t="s">
        <v>313</v>
      </c>
      <c r="M117" s="16"/>
    </row>
    <row r="118" spans="2:13" ht="18" customHeight="1" x14ac:dyDescent="0.25">
      <c r="B118" s="20"/>
      <c r="C118" s="20"/>
      <c r="D118" s="20"/>
      <c r="E118" s="24" t="s">
        <v>314</v>
      </c>
      <c r="F118" s="28" t="s">
        <v>202</v>
      </c>
      <c r="G118" s="16"/>
      <c r="H118" s="22"/>
      <c r="I118" s="22"/>
      <c r="J118" s="22"/>
      <c r="K118" s="26" t="s">
        <v>315</v>
      </c>
      <c r="L118" s="26" t="s">
        <v>202</v>
      </c>
      <c r="M118" s="16"/>
    </row>
    <row r="119" spans="2:13" ht="18" customHeight="1" x14ac:dyDescent="0.25">
      <c r="B119" s="13" t="s">
        <v>316</v>
      </c>
      <c r="C119" s="13" t="s">
        <v>317</v>
      </c>
      <c r="D119" s="14" t="s">
        <v>312</v>
      </c>
      <c r="E119" s="14" t="s">
        <v>10</v>
      </c>
      <c r="F119" s="15" t="s">
        <v>312</v>
      </c>
      <c r="G119" s="16"/>
      <c r="H119" s="17" t="s">
        <v>318</v>
      </c>
      <c r="I119" s="17" t="s">
        <v>319</v>
      </c>
      <c r="J119" s="17" t="s">
        <v>320</v>
      </c>
      <c r="K119" s="17" t="s">
        <v>321</v>
      </c>
      <c r="L119" s="17" t="s">
        <v>322</v>
      </c>
      <c r="M119" s="16"/>
    </row>
    <row r="120" spans="2:13" ht="18" customHeight="1" x14ac:dyDescent="0.25">
      <c r="B120" s="18"/>
      <c r="C120" s="18"/>
      <c r="D120" s="18"/>
      <c r="E120" s="18"/>
      <c r="F120" s="16" t="s">
        <v>10</v>
      </c>
      <c r="G120" s="16"/>
      <c r="H120" s="19"/>
      <c r="I120" s="19"/>
      <c r="J120" s="19"/>
      <c r="K120" s="19"/>
      <c r="L120" s="19" t="s">
        <v>323</v>
      </c>
      <c r="M120" s="16"/>
    </row>
    <row r="121" spans="2:13" ht="18" customHeight="1" x14ac:dyDescent="0.25">
      <c r="B121" s="18"/>
      <c r="C121" s="18"/>
      <c r="D121" s="18"/>
      <c r="E121" s="20"/>
      <c r="F121" s="21" t="s">
        <v>43</v>
      </c>
      <c r="G121" s="16"/>
      <c r="H121" s="19"/>
      <c r="I121" s="19"/>
      <c r="J121" s="19"/>
      <c r="K121" s="22"/>
      <c r="L121" s="22" t="s">
        <v>324</v>
      </c>
      <c r="M121" s="16"/>
    </row>
    <row r="122" spans="2:13" ht="18" customHeight="1" x14ac:dyDescent="0.25">
      <c r="B122" s="18"/>
      <c r="C122" s="18"/>
      <c r="D122" s="18"/>
      <c r="E122" s="14" t="s">
        <v>210</v>
      </c>
      <c r="F122" s="15" t="s">
        <v>214</v>
      </c>
      <c r="G122" s="16"/>
      <c r="H122" s="19"/>
      <c r="I122" s="19"/>
      <c r="J122" s="19"/>
      <c r="K122" s="17" t="s">
        <v>325</v>
      </c>
      <c r="L122" s="17" t="s">
        <v>326</v>
      </c>
      <c r="M122" s="16"/>
    </row>
    <row r="123" spans="2:13" ht="18" customHeight="1" x14ac:dyDescent="0.25">
      <c r="B123" s="18"/>
      <c r="C123" s="18"/>
      <c r="D123" s="18"/>
      <c r="E123" s="18"/>
      <c r="F123" s="16" t="s">
        <v>263</v>
      </c>
      <c r="G123" s="16"/>
      <c r="H123" s="19"/>
      <c r="I123" s="19"/>
      <c r="J123" s="19"/>
      <c r="K123" s="19"/>
      <c r="L123" s="19" t="s">
        <v>327</v>
      </c>
      <c r="M123" s="16"/>
    </row>
    <row r="124" spans="2:13" ht="18" customHeight="1" x14ac:dyDescent="0.25">
      <c r="B124" s="18"/>
      <c r="C124" s="18"/>
      <c r="D124" s="18"/>
      <c r="E124" s="18"/>
      <c r="F124" s="16" t="s">
        <v>210</v>
      </c>
      <c r="G124" s="16"/>
      <c r="H124" s="19"/>
      <c r="I124" s="19"/>
      <c r="J124" s="19"/>
      <c r="K124" s="19"/>
      <c r="L124" s="19" t="s">
        <v>328</v>
      </c>
      <c r="M124" s="16"/>
    </row>
    <row r="125" spans="2:13" ht="18" customHeight="1" x14ac:dyDescent="0.25">
      <c r="B125" s="18"/>
      <c r="C125" s="18"/>
      <c r="D125" s="18"/>
      <c r="E125" s="18"/>
      <c r="F125" s="16" t="s">
        <v>281</v>
      </c>
      <c r="G125" s="16"/>
      <c r="H125" s="19"/>
      <c r="I125" s="19"/>
      <c r="J125" s="19"/>
      <c r="K125" s="19"/>
      <c r="L125" s="19" t="s">
        <v>329</v>
      </c>
      <c r="M125" s="16"/>
    </row>
    <row r="126" spans="2:13" ht="18" customHeight="1" x14ac:dyDescent="0.25">
      <c r="B126" s="18"/>
      <c r="C126" s="18"/>
      <c r="D126" s="18"/>
      <c r="E126" s="20"/>
      <c r="F126" s="21" t="s">
        <v>240</v>
      </c>
      <c r="G126" s="16"/>
      <c r="H126" s="19"/>
      <c r="I126" s="19"/>
      <c r="J126" s="19"/>
      <c r="K126" s="22"/>
      <c r="L126" s="22" t="s">
        <v>330</v>
      </c>
      <c r="M126" s="16"/>
    </row>
    <row r="127" spans="2:13" ht="18" customHeight="1" x14ac:dyDescent="0.25">
      <c r="B127" s="18"/>
      <c r="C127" s="18"/>
      <c r="D127" s="18"/>
      <c r="E127" s="14" t="s">
        <v>331</v>
      </c>
      <c r="F127" s="15" t="s">
        <v>75</v>
      </c>
      <c r="G127" s="16"/>
      <c r="H127" s="19"/>
      <c r="I127" s="19"/>
      <c r="J127" s="19"/>
      <c r="K127" s="17" t="s">
        <v>332</v>
      </c>
      <c r="L127" s="17" t="s">
        <v>333</v>
      </c>
      <c r="M127" s="16"/>
    </row>
    <row r="128" spans="2:13" ht="18" customHeight="1" x14ac:dyDescent="0.25">
      <c r="B128" s="18"/>
      <c r="C128" s="18"/>
      <c r="D128" s="18"/>
      <c r="E128" s="18"/>
      <c r="F128" s="16" t="s">
        <v>334</v>
      </c>
      <c r="G128" s="16"/>
      <c r="H128" s="19"/>
      <c r="I128" s="19"/>
      <c r="J128" s="19"/>
      <c r="K128" s="19"/>
      <c r="L128" s="19" t="s">
        <v>335</v>
      </c>
      <c r="M128" s="16"/>
    </row>
    <row r="129" spans="2:13" ht="18" customHeight="1" x14ac:dyDescent="0.25">
      <c r="B129" s="18"/>
      <c r="C129" s="18"/>
      <c r="D129" s="20"/>
      <c r="E129" s="20"/>
      <c r="F129" s="21" t="s">
        <v>331</v>
      </c>
      <c r="G129" s="16"/>
      <c r="H129" s="19"/>
      <c r="I129" s="19"/>
      <c r="J129" s="22"/>
      <c r="K129" s="22"/>
      <c r="L129" s="22" t="s">
        <v>336</v>
      </c>
      <c r="M129" s="16"/>
    </row>
    <row r="130" spans="2:13" ht="18" customHeight="1" x14ac:dyDescent="0.25">
      <c r="B130" s="18"/>
      <c r="C130" s="18"/>
      <c r="D130" s="14" t="s">
        <v>97</v>
      </c>
      <c r="E130" s="14" t="s">
        <v>97</v>
      </c>
      <c r="F130" s="15" t="s">
        <v>121</v>
      </c>
      <c r="G130" s="16"/>
      <c r="H130" s="19"/>
      <c r="I130" s="19"/>
      <c r="J130" s="17" t="s">
        <v>337</v>
      </c>
      <c r="K130" s="17" t="s">
        <v>338</v>
      </c>
      <c r="L130" s="17" t="s">
        <v>339</v>
      </c>
      <c r="M130" s="16"/>
    </row>
    <row r="131" spans="2:13" ht="18" customHeight="1" x14ac:dyDescent="0.25">
      <c r="B131" s="18"/>
      <c r="C131" s="18"/>
      <c r="D131" s="18"/>
      <c r="E131" s="18"/>
      <c r="F131" s="16" t="s">
        <v>142</v>
      </c>
      <c r="G131" s="16"/>
      <c r="H131" s="19"/>
      <c r="I131" s="19"/>
      <c r="J131" s="19"/>
      <c r="K131" s="19"/>
      <c r="L131" s="19" t="s">
        <v>340</v>
      </c>
      <c r="M131" s="16"/>
    </row>
    <row r="132" spans="2:13" ht="18" customHeight="1" x14ac:dyDescent="0.25">
      <c r="B132" s="18"/>
      <c r="C132" s="18"/>
      <c r="D132" s="18"/>
      <c r="E132" s="20"/>
      <c r="F132" s="21" t="s">
        <v>34</v>
      </c>
      <c r="G132" s="16"/>
      <c r="H132" s="19"/>
      <c r="I132" s="19"/>
      <c r="J132" s="19"/>
      <c r="K132" s="22"/>
      <c r="L132" s="22" t="s">
        <v>341</v>
      </c>
      <c r="M132" s="16"/>
    </row>
    <row r="133" spans="2:13" ht="18" customHeight="1" x14ac:dyDescent="0.25">
      <c r="B133" s="18"/>
      <c r="C133" s="18"/>
      <c r="D133" s="18"/>
      <c r="E133" s="14" t="s">
        <v>126</v>
      </c>
      <c r="F133" s="15" t="s">
        <v>186</v>
      </c>
      <c r="G133" s="16"/>
      <c r="H133" s="19"/>
      <c r="I133" s="19"/>
      <c r="J133" s="19"/>
      <c r="K133" s="17" t="s">
        <v>342</v>
      </c>
      <c r="L133" s="17" t="s">
        <v>343</v>
      </c>
      <c r="M133" s="16"/>
    </row>
    <row r="134" spans="2:13" ht="18" customHeight="1" x14ac:dyDescent="0.25">
      <c r="B134" s="18"/>
      <c r="C134" s="18"/>
      <c r="D134" s="18"/>
      <c r="E134" s="18"/>
      <c r="F134" s="16" t="s">
        <v>181</v>
      </c>
      <c r="G134" s="16"/>
      <c r="H134" s="19"/>
      <c r="I134" s="19"/>
      <c r="J134" s="19"/>
      <c r="K134" s="19"/>
      <c r="L134" s="19" t="s">
        <v>344</v>
      </c>
      <c r="M134" s="16"/>
    </row>
    <row r="135" spans="2:13" ht="18" customHeight="1" x14ac:dyDescent="0.25">
      <c r="B135" s="18"/>
      <c r="C135" s="18"/>
      <c r="D135" s="18"/>
      <c r="E135" s="18"/>
      <c r="F135" s="16" t="s">
        <v>126</v>
      </c>
      <c r="G135" s="16"/>
      <c r="H135" s="19"/>
      <c r="I135" s="19"/>
      <c r="J135" s="19"/>
      <c r="K135" s="19"/>
      <c r="L135" s="19" t="s">
        <v>345</v>
      </c>
      <c r="M135" s="16"/>
    </row>
    <row r="136" spans="2:13" ht="18" customHeight="1" x14ac:dyDescent="0.25">
      <c r="B136" s="20"/>
      <c r="C136" s="20"/>
      <c r="D136" s="20"/>
      <c r="E136" s="20"/>
      <c r="F136" s="21" t="s">
        <v>153</v>
      </c>
      <c r="G136" s="16"/>
      <c r="H136" s="22"/>
      <c r="I136" s="22"/>
      <c r="J136" s="22"/>
      <c r="K136" s="22"/>
      <c r="L136" s="22" t="s">
        <v>346</v>
      </c>
      <c r="M136" s="16"/>
    </row>
    <row r="137" spans="2:13" ht="18" customHeight="1" x14ac:dyDescent="0.25">
      <c r="B137" s="13" t="s">
        <v>347</v>
      </c>
      <c r="C137" s="13" t="s">
        <v>348</v>
      </c>
      <c r="D137" s="14" t="s">
        <v>349</v>
      </c>
      <c r="E137" s="24" t="s">
        <v>350</v>
      </c>
      <c r="F137" s="25" t="s">
        <v>202</v>
      </c>
      <c r="G137" s="16"/>
      <c r="H137" s="17" t="s">
        <v>351</v>
      </c>
      <c r="I137" s="17" t="s">
        <v>352</v>
      </c>
      <c r="J137" s="17" t="s">
        <v>353</v>
      </c>
      <c r="K137" s="26" t="s">
        <v>354</v>
      </c>
      <c r="L137" s="26" t="s">
        <v>202</v>
      </c>
      <c r="M137" s="16"/>
    </row>
    <row r="138" spans="2:13" ht="18" customHeight="1" x14ac:dyDescent="0.25">
      <c r="B138" s="18"/>
      <c r="C138" s="18"/>
      <c r="D138" s="18"/>
      <c r="E138" s="24" t="s">
        <v>355</v>
      </c>
      <c r="F138" s="25" t="s">
        <v>202</v>
      </c>
      <c r="G138" s="16"/>
      <c r="H138" s="19"/>
      <c r="I138" s="19"/>
      <c r="J138" s="19"/>
      <c r="K138" s="26" t="s">
        <v>356</v>
      </c>
      <c r="L138" s="26" t="s">
        <v>202</v>
      </c>
      <c r="M138" s="16"/>
    </row>
    <row r="139" spans="2:13" ht="18" customHeight="1" x14ac:dyDescent="0.25">
      <c r="B139" s="20"/>
      <c r="C139" s="20"/>
      <c r="D139" s="20"/>
      <c r="E139" s="24" t="s">
        <v>357</v>
      </c>
      <c r="F139" s="25" t="s">
        <v>202</v>
      </c>
      <c r="G139" s="16"/>
      <c r="H139" s="22"/>
      <c r="I139" s="22"/>
      <c r="J139" s="22"/>
      <c r="K139" s="26" t="s">
        <v>358</v>
      </c>
      <c r="L139" s="26" t="s">
        <v>202</v>
      </c>
      <c r="M139" s="16"/>
    </row>
    <row r="140" spans="2:13" ht="18" customHeight="1" x14ac:dyDescent="0.25">
      <c r="B140" s="29" t="s">
        <v>359</v>
      </c>
      <c r="C140" s="29" t="s">
        <v>360</v>
      </c>
      <c r="D140" s="24" t="s">
        <v>10</v>
      </c>
      <c r="E140" s="24" t="s">
        <v>10</v>
      </c>
      <c r="F140" s="24" t="s">
        <v>97</v>
      </c>
      <c r="G140" s="16"/>
      <c r="H140" s="26" t="s">
        <v>361</v>
      </c>
      <c r="I140" s="26" t="s">
        <v>362</v>
      </c>
      <c r="J140" s="26" t="s">
        <v>363</v>
      </c>
      <c r="K140" s="26" t="s">
        <v>364</v>
      </c>
      <c r="L140" s="26" t="s">
        <v>365</v>
      </c>
      <c r="M140" s="16"/>
    </row>
    <row r="141" spans="2:13" s="36" customFormat="1" ht="18" customHeight="1" x14ac:dyDescent="0.25">
      <c r="B141" s="30" t="s">
        <v>366</v>
      </c>
      <c r="C141" s="30" t="s">
        <v>9</v>
      </c>
      <c r="D141" s="31" t="s">
        <v>10</v>
      </c>
      <c r="E141" s="31" t="s">
        <v>10</v>
      </c>
      <c r="F141" s="32" t="s">
        <v>367</v>
      </c>
      <c r="G141" s="33"/>
      <c r="H141" s="34" t="s">
        <v>368</v>
      </c>
      <c r="I141" s="34" t="s">
        <v>369</v>
      </c>
      <c r="J141" s="34" t="s">
        <v>370</v>
      </c>
      <c r="K141" s="34" t="s">
        <v>371</v>
      </c>
      <c r="L141" s="35" t="s">
        <v>372</v>
      </c>
      <c r="M141" s="33"/>
    </row>
    <row r="142" spans="2:13" s="36" customFormat="1" ht="18" customHeight="1" x14ac:dyDescent="0.25">
      <c r="B142" s="37"/>
      <c r="C142" s="37"/>
      <c r="D142" s="37"/>
      <c r="E142" s="37"/>
      <c r="F142" s="33" t="s">
        <v>10</v>
      </c>
      <c r="G142" s="33"/>
      <c r="H142" s="38"/>
      <c r="I142" s="38"/>
      <c r="J142" s="38"/>
      <c r="K142" s="38"/>
      <c r="L142" s="39" t="s">
        <v>373</v>
      </c>
      <c r="M142" s="33"/>
    </row>
    <row r="143" spans="2:13" s="36" customFormat="1" ht="18" customHeight="1" x14ac:dyDescent="0.25">
      <c r="B143" s="37"/>
      <c r="C143" s="37"/>
      <c r="D143" s="37"/>
      <c r="E143" s="37"/>
      <c r="F143" s="33" t="s">
        <v>374</v>
      </c>
      <c r="G143" s="33"/>
      <c r="H143" s="38"/>
      <c r="I143" s="38"/>
      <c r="J143" s="38"/>
      <c r="K143" s="38"/>
      <c r="L143" s="39" t="s">
        <v>375</v>
      </c>
      <c r="M143" s="33"/>
    </row>
    <row r="144" spans="2:13" s="36" customFormat="1" ht="18" customHeight="1" x14ac:dyDescent="0.25">
      <c r="B144" s="37"/>
      <c r="C144" s="37"/>
      <c r="D144" s="37"/>
      <c r="E144" s="37"/>
      <c r="F144" s="33" t="s">
        <v>23</v>
      </c>
      <c r="G144" s="33"/>
      <c r="H144" s="38"/>
      <c r="I144" s="38"/>
      <c r="J144" s="38"/>
      <c r="K144" s="38"/>
      <c r="L144" s="39" t="s">
        <v>376</v>
      </c>
      <c r="M144" s="33"/>
    </row>
    <row r="145" spans="2:13" s="36" customFormat="1" ht="18" customHeight="1" x14ac:dyDescent="0.25">
      <c r="B145" s="37"/>
      <c r="C145" s="37"/>
      <c r="D145" s="37"/>
      <c r="E145" s="37"/>
      <c r="F145" s="33" t="s">
        <v>377</v>
      </c>
      <c r="G145" s="33"/>
      <c r="H145" s="38"/>
      <c r="I145" s="38"/>
      <c r="J145" s="38"/>
      <c r="K145" s="38"/>
      <c r="L145" s="39" t="s">
        <v>378</v>
      </c>
      <c r="M145" s="33"/>
    </row>
    <row r="146" spans="2:13" s="36" customFormat="1" ht="18" customHeight="1" x14ac:dyDescent="0.25">
      <c r="B146" s="37"/>
      <c r="C146" s="37"/>
      <c r="D146" s="37"/>
      <c r="E146" s="40"/>
      <c r="F146" s="33" t="s">
        <v>379</v>
      </c>
      <c r="G146" s="33"/>
      <c r="H146" s="38"/>
      <c r="I146" s="38"/>
      <c r="J146" s="38"/>
      <c r="K146" s="41"/>
      <c r="L146" s="39" t="s">
        <v>380</v>
      </c>
      <c r="M146" s="33"/>
    </row>
    <row r="147" spans="2:13" s="36" customFormat="1" ht="18" customHeight="1" x14ac:dyDescent="0.25">
      <c r="B147" s="37"/>
      <c r="C147" s="37"/>
      <c r="D147" s="37"/>
      <c r="E147" s="31" t="s">
        <v>25</v>
      </c>
      <c r="F147" s="32" t="s">
        <v>381</v>
      </c>
      <c r="G147" s="33"/>
      <c r="H147" s="38"/>
      <c r="I147" s="38"/>
      <c r="J147" s="38"/>
      <c r="K147" s="34" t="s">
        <v>382</v>
      </c>
      <c r="L147" s="35" t="s">
        <v>383</v>
      </c>
      <c r="M147" s="33"/>
    </row>
    <row r="148" spans="2:13" s="36" customFormat="1" ht="18" customHeight="1" x14ac:dyDescent="0.25">
      <c r="B148" s="37"/>
      <c r="C148" s="37"/>
      <c r="D148" s="37"/>
      <c r="E148" s="37"/>
      <c r="F148" s="33" t="s">
        <v>31</v>
      </c>
      <c r="G148" s="33"/>
      <c r="H148" s="38"/>
      <c r="I148" s="38"/>
      <c r="J148" s="38"/>
      <c r="K148" s="38"/>
      <c r="L148" s="39" t="s">
        <v>384</v>
      </c>
      <c r="M148" s="33"/>
    </row>
    <row r="149" spans="2:13" s="36" customFormat="1" ht="18" customHeight="1" x14ac:dyDescent="0.25">
      <c r="B149" s="37"/>
      <c r="C149" s="37"/>
      <c r="D149" s="37"/>
      <c r="E149" s="37"/>
      <c r="F149" s="33" t="s">
        <v>26</v>
      </c>
      <c r="G149" s="33"/>
      <c r="H149" s="38"/>
      <c r="I149" s="38"/>
      <c r="J149" s="38"/>
      <c r="K149" s="38"/>
      <c r="L149" s="39" t="s">
        <v>385</v>
      </c>
      <c r="M149" s="33"/>
    </row>
    <row r="150" spans="2:13" s="36" customFormat="1" ht="18" customHeight="1" x14ac:dyDescent="0.25">
      <c r="B150" s="37"/>
      <c r="C150" s="37"/>
      <c r="D150" s="37"/>
      <c r="E150" s="40"/>
      <c r="F150" s="42" t="s">
        <v>29</v>
      </c>
      <c r="G150" s="33"/>
      <c r="H150" s="38"/>
      <c r="I150" s="38"/>
      <c r="J150" s="38"/>
      <c r="K150" s="41"/>
      <c r="L150" s="43" t="s">
        <v>386</v>
      </c>
      <c r="M150" s="33"/>
    </row>
    <row r="151" spans="2:13" s="36" customFormat="1" ht="18" customHeight="1" x14ac:dyDescent="0.25">
      <c r="B151" s="37"/>
      <c r="C151" s="37"/>
      <c r="D151" s="37"/>
      <c r="E151" s="31" t="s">
        <v>34</v>
      </c>
      <c r="F151" s="32" t="s">
        <v>34</v>
      </c>
      <c r="G151" s="33"/>
      <c r="H151" s="38"/>
      <c r="I151" s="38"/>
      <c r="J151" s="38"/>
      <c r="K151" s="34" t="s">
        <v>387</v>
      </c>
      <c r="L151" s="35" t="s">
        <v>388</v>
      </c>
      <c r="M151" s="33"/>
    </row>
    <row r="152" spans="2:13" s="36" customFormat="1" ht="18" customHeight="1" x14ac:dyDescent="0.25">
      <c r="B152" s="37"/>
      <c r="C152" s="37"/>
      <c r="D152" s="37"/>
      <c r="E152" s="37"/>
      <c r="F152" s="33" t="s">
        <v>389</v>
      </c>
      <c r="G152" s="33"/>
      <c r="H152" s="38"/>
      <c r="I152" s="38"/>
      <c r="J152" s="38"/>
      <c r="K152" s="38"/>
      <c r="L152" s="39" t="s">
        <v>390</v>
      </c>
      <c r="M152" s="33"/>
    </row>
    <row r="153" spans="2:13" s="36" customFormat="1" ht="18" customHeight="1" x14ac:dyDescent="0.25">
      <c r="B153" s="37"/>
      <c r="C153" s="37"/>
      <c r="D153" s="37"/>
      <c r="E153" s="37"/>
      <c r="F153" s="33" t="s">
        <v>391</v>
      </c>
      <c r="G153" s="33"/>
      <c r="H153" s="38"/>
      <c r="I153" s="38"/>
      <c r="J153" s="38"/>
      <c r="K153" s="38"/>
      <c r="L153" s="39" t="s">
        <v>392</v>
      </c>
      <c r="M153" s="33"/>
    </row>
    <row r="154" spans="2:13" s="36" customFormat="1" ht="18" customHeight="1" x14ac:dyDescent="0.25">
      <c r="B154" s="37"/>
      <c r="C154" s="37"/>
      <c r="D154" s="37"/>
      <c r="E154" s="40"/>
      <c r="F154" s="42" t="s">
        <v>35</v>
      </c>
      <c r="G154" s="33"/>
      <c r="H154" s="38"/>
      <c r="I154" s="38"/>
      <c r="J154" s="38"/>
      <c r="K154" s="41"/>
      <c r="L154" s="43" t="s">
        <v>393</v>
      </c>
      <c r="M154" s="33"/>
    </row>
    <row r="155" spans="2:13" s="36" customFormat="1" ht="18" customHeight="1" x14ac:dyDescent="0.25">
      <c r="B155" s="37"/>
      <c r="C155" s="37"/>
      <c r="D155" s="37"/>
      <c r="E155" s="31" t="s">
        <v>394</v>
      </c>
      <c r="F155" s="32" t="s">
        <v>395</v>
      </c>
      <c r="G155" s="33"/>
      <c r="H155" s="38"/>
      <c r="I155" s="38"/>
      <c r="J155" s="38"/>
      <c r="K155" s="34" t="s">
        <v>396</v>
      </c>
      <c r="L155" s="35" t="s">
        <v>397</v>
      </c>
      <c r="M155" s="33"/>
    </row>
    <row r="156" spans="2:13" s="36" customFormat="1" ht="18" customHeight="1" x14ac:dyDescent="0.25">
      <c r="B156" s="37"/>
      <c r="C156" s="37"/>
      <c r="D156" s="37"/>
      <c r="E156" s="37"/>
      <c r="F156" s="33" t="s">
        <v>45</v>
      </c>
      <c r="G156" s="33"/>
      <c r="H156" s="38"/>
      <c r="I156" s="38"/>
      <c r="J156" s="38"/>
      <c r="K156" s="38"/>
      <c r="L156" s="39" t="s">
        <v>398</v>
      </c>
      <c r="M156" s="33"/>
    </row>
    <row r="157" spans="2:13" s="36" customFormat="1" ht="18" customHeight="1" x14ac:dyDescent="0.25">
      <c r="B157" s="37"/>
      <c r="C157" s="37"/>
      <c r="D157" s="37"/>
      <c r="E157" s="37"/>
      <c r="F157" s="33" t="s">
        <v>399</v>
      </c>
      <c r="G157" s="33"/>
      <c r="H157" s="38"/>
      <c r="I157" s="38"/>
      <c r="J157" s="38"/>
      <c r="K157" s="38"/>
      <c r="L157" s="39" t="s">
        <v>400</v>
      </c>
      <c r="M157" s="33"/>
    </row>
    <row r="158" spans="2:13" s="36" customFormat="1" ht="18" customHeight="1" x14ac:dyDescent="0.25">
      <c r="B158" s="37"/>
      <c r="C158" s="37"/>
      <c r="D158" s="37"/>
      <c r="E158" s="37"/>
      <c r="F158" s="33" t="s">
        <v>43</v>
      </c>
      <c r="G158" s="33"/>
      <c r="H158" s="38"/>
      <c r="I158" s="38"/>
      <c r="J158" s="38"/>
      <c r="K158" s="38"/>
      <c r="L158" s="39" t="s">
        <v>401</v>
      </c>
      <c r="M158" s="33"/>
    </row>
    <row r="159" spans="2:13" s="36" customFormat="1" ht="18" customHeight="1" x14ac:dyDescent="0.25">
      <c r="B159" s="37"/>
      <c r="C159" s="37"/>
      <c r="D159" s="37"/>
      <c r="E159" s="40"/>
      <c r="F159" s="42" t="s">
        <v>402</v>
      </c>
      <c r="G159" s="33"/>
      <c r="H159" s="38"/>
      <c r="I159" s="38"/>
      <c r="J159" s="38"/>
      <c r="K159" s="41"/>
      <c r="L159" s="43" t="s">
        <v>403</v>
      </c>
      <c r="M159" s="33"/>
    </row>
    <row r="160" spans="2:13" s="36" customFormat="1" ht="18" customHeight="1" x14ac:dyDescent="0.25">
      <c r="B160" s="37"/>
      <c r="C160" s="37"/>
      <c r="D160" s="37"/>
      <c r="E160" s="31" t="s">
        <v>404</v>
      </c>
      <c r="F160" s="32" t="s">
        <v>405</v>
      </c>
      <c r="G160" s="33"/>
      <c r="H160" s="38"/>
      <c r="I160" s="38"/>
      <c r="J160" s="38"/>
      <c r="K160" s="34" t="s">
        <v>406</v>
      </c>
      <c r="L160" s="35" t="s">
        <v>407</v>
      </c>
      <c r="M160" s="33"/>
    </row>
    <row r="161" spans="2:13" s="36" customFormat="1" ht="18" customHeight="1" x14ac:dyDescent="0.25">
      <c r="B161" s="37"/>
      <c r="C161" s="37"/>
      <c r="D161" s="37"/>
      <c r="E161" s="37"/>
      <c r="F161" s="33" t="s">
        <v>47</v>
      </c>
      <c r="G161" s="33"/>
      <c r="H161" s="38"/>
      <c r="I161" s="38"/>
      <c r="J161" s="38"/>
      <c r="K161" s="38"/>
      <c r="L161" s="39" t="s">
        <v>408</v>
      </c>
      <c r="M161" s="33"/>
    </row>
    <row r="162" spans="2:13" s="36" customFormat="1" ht="18" customHeight="1" x14ac:dyDescent="0.25">
      <c r="B162" s="37"/>
      <c r="C162" s="37"/>
      <c r="D162" s="37"/>
      <c r="E162" s="37"/>
      <c r="F162" s="33" t="s">
        <v>48</v>
      </c>
      <c r="G162" s="33"/>
      <c r="H162" s="38"/>
      <c r="I162" s="38"/>
      <c r="J162" s="38"/>
      <c r="K162" s="38"/>
      <c r="L162" s="39" t="s">
        <v>409</v>
      </c>
      <c r="M162" s="33"/>
    </row>
    <row r="163" spans="2:13" s="36" customFormat="1" ht="18" customHeight="1" x14ac:dyDescent="0.25">
      <c r="B163" s="37"/>
      <c r="C163" s="37"/>
      <c r="D163" s="37"/>
      <c r="E163" s="37"/>
      <c r="F163" s="33" t="s">
        <v>410</v>
      </c>
      <c r="G163" s="33"/>
      <c r="H163" s="38"/>
      <c r="I163" s="38"/>
      <c r="J163" s="38"/>
      <c r="K163" s="38"/>
      <c r="L163" s="39" t="s">
        <v>411</v>
      </c>
      <c r="M163" s="33"/>
    </row>
    <row r="164" spans="2:13" s="36" customFormat="1" ht="18" customHeight="1" x14ac:dyDescent="0.25">
      <c r="B164" s="37"/>
      <c r="C164" s="37"/>
      <c r="D164" s="40"/>
      <c r="E164" s="40"/>
      <c r="F164" s="42" t="s">
        <v>412</v>
      </c>
      <c r="G164" s="33"/>
      <c r="H164" s="38"/>
      <c r="I164" s="38"/>
      <c r="J164" s="41"/>
      <c r="K164" s="41"/>
      <c r="L164" s="43" t="s">
        <v>413</v>
      </c>
      <c r="M164" s="33"/>
    </row>
    <row r="165" spans="2:13" s="36" customFormat="1" ht="18" customHeight="1" x14ac:dyDescent="0.25">
      <c r="B165" s="37"/>
      <c r="C165" s="37"/>
      <c r="D165" s="31" t="s">
        <v>312</v>
      </c>
      <c r="E165" s="31" t="s">
        <v>312</v>
      </c>
      <c r="F165" s="32" t="s">
        <v>414</v>
      </c>
      <c r="G165" s="33"/>
      <c r="H165" s="38"/>
      <c r="I165" s="38"/>
      <c r="J165" s="34" t="s">
        <v>415</v>
      </c>
      <c r="K165" s="34" t="s">
        <v>416</v>
      </c>
      <c r="L165" s="35" t="s">
        <v>417</v>
      </c>
      <c r="M165" s="33"/>
    </row>
    <row r="166" spans="2:13" s="36" customFormat="1" ht="18" customHeight="1" x14ac:dyDescent="0.25">
      <c r="B166" s="37"/>
      <c r="C166" s="37"/>
      <c r="D166" s="37"/>
      <c r="E166" s="37"/>
      <c r="F166" s="33" t="s">
        <v>312</v>
      </c>
      <c r="G166" s="33"/>
      <c r="H166" s="38"/>
      <c r="I166" s="38"/>
      <c r="J166" s="38"/>
      <c r="K166" s="38"/>
      <c r="L166" s="39" t="s">
        <v>418</v>
      </c>
      <c r="M166" s="33"/>
    </row>
    <row r="167" spans="2:13" s="36" customFormat="1" ht="18" customHeight="1" x14ac:dyDescent="0.25">
      <c r="B167" s="37"/>
      <c r="C167" s="37"/>
      <c r="D167" s="37"/>
      <c r="E167" s="40"/>
      <c r="F167" s="42" t="s">
        <v>419</v>
      </c>
      <c r="G167" s="33"/>
      <c r="H167" s="38"/>
      <c r="I167" s="38"/>
      <c r="J167" s="38"/>
      <c r="K167" s="41"/>
      <c r="L167" s="43" t="s">
        <v>420</v>
      </c>
      <c r="M167" s="33"/>
    </row>
    <row r="168" spans="2:13" s="36" customFormat="1" ht="18" customHeight="1" x14ac:dyDescent="0.25">
      <c r="B168" s="37"/>
      <c r="C168" s="37"/>
      <c r="D168" s="37"/>
      <c r="E168" s="31" t="s">
        <v>54</v>
      </c>
      <c r="F168" s="32" t="s">
        <v>55</v>
      </c>
      <c r="G168" s="33"/>
      <c r="H168" s="38"/>
      <c r="I168" s="38"/>
      <c r="J168" s="38"/>
      <c r="K168" s="34" t="s">
        <v>421</v>
      </c>
      <c r="L168" s="35" t="s">
        <v>422</v>
      </c>
      <c r="M168" s="33"/>
    </row>
    <row r="169" spans="2:13" s="36" customFormat="1" ht="18" customHeight="1" x14ac:dyDescent="0.25">
      <c r="B169" s="37"/>
      <c r="C169" s="37"/>
      <c r="D169" s="37"/>
      <c r="E169" s="37"/>
      <c r="F169" s="33" t="s">
        <v>423</v>
      </c>
      <c r="G169" s="33"/>
      <c r="H169" s="38"/>
      <c r="I169" s="38"/>
      <c r="J169" s="38"/>
      <c r="K169" s="38"/>
      <c r="L169" s="39" t="s">
        <v>424</v>
      </c>
      <c r="M169" s="33"/>
    </row>
    <row r="170" spans="2:13" s="36" customFormat="1" ht="18" customHeight="1" x14ac:dyDescent="0.25">
      <c r="B170" s="37"/>
      <c r="C170" s="37"/>
      <c r="D170" s="37"/>
      <c r="E170" s="37"/>
      <c r="F170" s="33" t="s">
        <v>60</v>
      </c>
      <c r="G170" s="33"/>
      <c r="H170" s="38"/>
      <c r="I170" s="38"/>
      <c r="J170" s="38"/>
      <c r="K170" s="38"/>
      <c r="L170" s="39" t="s">
        <v>425</v>
      </c>
      <c r="M170" s="33"/>
    </row>
    <row r="171" spans="2:13" s="36" customFormat="1" ht="18" customHeight="1" x14ac:dyDescent="0.25">
      <c r="B171" s="37"/>
      <c r="C171" s="37"/>
      <c r="D171" s="37"/>
      <c r="E171" s="37"/>
      <c r="F171" s="33" t="s">
        <v>426</v>
      </c>
      <c r="G171" s="33"/>
      <c r="H171" s="38"/>
      <c r="I171" s="38"/>
      <c r="J171" s="38"/>
      <c r="K171" s="38"/>
      <c r="L171" s="39" t="s">
        <v>427</v>
      </c>
      <c r="M171" s="33"/>
    </row>
    <row r="172" spans="2:13" s="36" customFormat="1" ht="18" customHeight="1" x14ac:dyDescent="0.25">
      <c r="B172" s="37"/>
      <c r="C172" s="37"/>
      <c r="D172" s="37"/>
      <c r="E172" s="40"/>
      <c r="F172" s="42" t="s">
        <v>428</v>
      </c>
      <c r="G172" s="33"/>
      <c r="H172" s="38"/>
      <c r="I172" s="38"/>
      <c r="J172" s="38"/>
      <c r="K172" s="41"/>
      <c r="L172" s="43" t="s">
        <v>429</v>
      </c>
      <c r="M172" s="33"/>
    </row>
    <row r="173" spans="2:13" s="36" customFormat="1" ht="18" customHeight="1" x14ac:dyDescent="0.25">
      <c r="B173" s="37"/>
      <c r="C173" s="37"/>
      <c r="D173" s="37"/>
      <c r="E173" s="31" t="s">
        <v>62</v>
      </c>
      <c r="F173" s="32" t="s">
        <v>63</v>
      </c>
      <c r="G173" s="33"/>
      <c r="H173" s="38"/>
      <c r="I173" s="38"/>
      <c r="J173" s="38"/>
      <c r="K173" s="34" t="s">
        <v>430</v>
      </c>
      <c r="L173" s="35" t="s">
        <v>431</v>
      </c>
      <c r="M173" s="33"/>
    </row>
    <row r="174" spans="2:13" s="36" customFormat="1" ht="18" customHeight="1" x14ac:dyDescent="0.25">
      <c r="B174" s="37"/>
      <c r="C174" s="37"/>
      <c r="D174" s="37"/>
      <c r="E174" s="37"/>
      <c r="F174" s="33" t="s">
        <v>432</v>
      </c>
      <c r="G174" s="33"/>
      <c r="H174" s="38"/>
      <c r="I174" s="38"/>
      <c r="J174" s="38"/>
      <c r="K174" s="38"/>
      <c r="L174" s="39" t="s">
        <v>433</v>
      </c>
      <c r="M174" s="33"/>
    </row>
    <row r="175" spans="2:13" s="36" customFormat="1" ht="18" customHeight="1" x14ac:dyDescent="0.25">
      <c r="B175" s="37"/>
      <c r="C175" s="37"/>
      <c r="D175" s="37"/>
      <c r="E175" s="37"/>
      <c r="F175" s="33" t="s">
        <v>434</v>
      </c>
      <c r="G175" s="33"/>
      <c r="H175" s="38"/>
      <c r="I175" s="38"/>
      <c r="J175" s="38"/>
      <c r="K175" s="38"/>
      <c r="L175" s="39" t="s">
        <v>435</v>
      </c>
      <c r="M175" s="33"/>
    </row>
    <row r="176" spans="2:13" s="36" customFormat="1" ht="18" customHeight="1" x14ac:dyDescent="0.25">
      <c r="B176" s="37"/>
      <c r="C176" s="37"/>
      <c r="D176" s="37"/>
      <c r="E176" s="37"/>
      <c r="F176" s="33" t="s">
        <v>62</v>
      </c>
      <c r="G176" s="33"/>
      <c r="H176" s="38"/>
      <c r="I176" s="38"/>
      <c r="J176" s="38"/>
      <c r="K176" s="38"/>
      <c r="L176" s="39" t="s">
        <v>436</v>
      </c>
      <c r="M176" s="33"/>
    </row>
    <row r="177" spans="2:13" s="36" customFormat="1" ht="18" customHeight="1" x14ac:dyDescent="0.25">
      <c r="B177" s="37"/>
      <c r="C177" s="37"/>
      <c r="D177" s="37"/>
      <c r="E177" s="37"/>
      <c r="F177" s="33" t="s">
        <v>66</v>
      </c>
      <c r="G177" s="33"/>
      <c r="H177" s="38"/>
      <c r="I177" s="38"/>
      <c r="J177" s="38"/>
      <c r="K177" s="38"/>
      <c r="L177" s="39" t="s">
        <v>437</v>
      </c>
      <c r="M177" s="33"/>
    </row>
    <row r="178" spans="2:13" s="36" customFormat="1" ht="18" customHeight="1" x14ac:dyDescent="0.25">
      <c r="B178" s="37"/>
      <c r="C178" s="37"/>
      <c r="D178" s="37"/>
      <c r="E178" s="31" t="s">
        <v>71</v>
      </c>
      <c r="F178" s="32" t="s">
        <v>438</v>
      </c>
      <c r="G178" s="33"/>
      <c r="H178" s="38"/>
      <c r="I178" s="38"/>
      <c r="J178" s="38"/>
      <c r="K178" s="34" t="s">
        <v>439</v>
      </c>
      <c r="L178" s="35" t="s">
        <v>440</v>
      </c>
      <c r="M178" s="33"/>
    </row>
    <row r="179" spans="2:13" s="36" customFormat="1" ht="18" customHeight="1" x14ac:dyDescent="0.25">
      <c r="B179" s="37"/>
      <c r="C179" s="37"/>
      <c r="D179" s="37"/>
      <c r="E179" s="37"/>
      <c r="F179" s="33" t="s">
        <v>441</v>
      </c>
      <c r="G179" s="33"/>
      <c r="H179" s="38"/>
      <c r="I179" s="38"/>
      <c r="J179" s="38"/>
      <c r="K179" s="38"/>
      <c r="L179" s="39" t="s">
        <v>442</v>
      </c>
      <c r="M179" s="33"/>
    </row>
    <row r="180" spans="2:13" s="36" customFormat="1" ht="18" customHeight="1" x14ac:dyDescent="0.25">
      <c r="B180" s="37"/>
      <c r="C180" s="37"/>
      <c r="D180" s="37"/>
      <c r="E180" s="37"/>
      <c r="F180" s="33" t="s">
        <v>443</v>
      </c>
      <c r="G180" s="33"/>
      <c r="H180" s="38"/>
      <c r="I180" s="38"/>
      <c r="J180" s="38"/>
      <c r="K180" s="38"/>
      <c r="L180" s="39" t="s">
        <v>444</v>
      </c>
      <c r="M180" s="33"/>
    </row>
    <row r="181" spans="2:13" s="36" customFormat="1" ht="18" customHeight="1" x14ac:dyDescent="0.25">
      <c r="B181" s="37"/>
      <c r="C181" s="37"/>
      <c r="D181" s="37"/>
      <c r="E181" s="37"/>
      <c r="F181" s="33" t="s">
        <v>72</v>
      </c>
      <c r="G181" s="33"/>
      <c r="H181" s="38"/>
      <c r="I181" s="38"/>
      <c r="J181" s="38"/>
      <c r="K181" s="38"/>
      <c r="L181" s="39" t="s">
        <v>445</v>
      </c>
      <c r="M181" s="33"/>
    </row>
    <row r="182" spans="2:13" s="36" customFormat="1" ht="18" customHeight="1" x14ac:dyDescent="0.25">
      <c r="B182" s="37"/>
      <c r="C182" s="37"/>
      <c r="D182" s="37"/>
      <c r="E182" s="37"/>
      <c r="F182" s="33" t="s">
        <v>75</v>
      </c>
      <c r="G182" s="33"/>
      <c r="H182" s="38"/>
      <c r="I182" s="38"/>
      <c r="J182" s="38"/>
      <c r="K182" s="38"/>
      <c r="L182" s="39" t="s">
        <v>446</v>
      </c>
      <c r="M182" s="33"/>
    </row>
    <row r="183" spans="2:13" s="36" customFormat="1" ht="18" customHeight="1" x14ac:dyDescent="0.25">
      <c r="B183" s="37"/>
      <c r="C183" s="37"/>
      <c r="D183" s="37"/>
      <c r="E183" s="37"/>
      <c r="F183" s="33" t="s">
        <v>447</v>
      </c>
      <c r="G183" s="33"/>
      <c r="H183" s="38"/>
      <c r="I183" s="38"/>
      <c r="J183" s="38"/>
      <c r="K183" s="38"/>
      <c r="L183" s="39" t="s">
        <v>448</v>
      </c>
      <c r="M183" s="33"/>
    </row>
    <row r="184" spans="2:13" s="36" customFormat="1" ht="18" customHeight="1" x14ac:dyDescent="0.25">
      <c r="B184" s="37"/>
      <c r="C184" s="37"/>
      <c r="D184" s="37"/>
      <c r="E184" s="40"/>
      <c r="F184" s="42" t="s">
        <v>449</v>
      </c>
      <c r="G184" s="33"/>
      <c r="H184" s="38"/>
      <c r="I184" s="38"/>
      <c r="J184" s="38"/>
      <c r="K184" s="41"/>
      <c r="L184" s="43" t="s">
        <v>450</v>
      </c>
      <c r="M184" s="33"/>
    </row>
    <row r="185" spans="2:13" s="36" customFormat="1" ht="18" customHeight="1" x14ac:dyDescent="0.25">
      <c r="B185" s="37"/>
      <c r="C185" s="37"/>
      <c r="D185" s="37"/>
      <c r="E185" s="31" t="s">
        <v>451</v>
      </c>
      <c r="F185" s="32" t="s">
        <v>334</v>
      </c>
      <c r="G185" s="33"/>
      <c r="H185" s="38"/>
      <c r="I185" s="38"/>
      <c r="J185" s="38"/>
      <c r="K185" s="34" t="s">
        <v>452</v>
      </c>
      <c r="L185" s="35" t="s">
        <v>453</v>
      </c>
      <c r="M185" s="33"/>
    </row>
    <row r="186" spans="2:13" s="36" customFormat="1" ht="18" customHeight="1" x14ac:dyDescent="0.25">
      <c r="B186" s="37"/>
      <c r="C186" s="37"/>
      <c r="D186" s="37"/>
      <c r="E186" s="37"/>
      <c r="F186" s="33" t="s">
        <v>454</v>
      </c>
      <c r="G186" s="33"/>
      <c r="H186" s="38"/>
      <c r="I186" s="38"/>
      <c r="J186" s="38"/>
      <c r="K186" s="38"/>
      <c r="L186" s="39" t="s">
        <v>455</v>
      </c>
      <c r="M186" s="33"/>
    </row>
    <row r="187" spans="2:13" s="36" customFormat="1" ht="18" customHeight="1" x14ac:dyDescent="0.25">
      <c r="B187" s="37"/>
      <c r="C187" s="37"/>
      <c r="D187" s="37"/>
      <c r="E187" s="37"/>
      <c r="F187" s="33" t="s">
        <v>82</v>
      </c>
      <c r="G187" s="33"/>
      <c r="H187" s="38"/>
      <c r="I187" s="38"/>
      <c r="J187" s="38"/>
      <c r="K187" s="38"/>
      <c r="L187" s="39" t="s">
        <v>456</v>
      </c>
      <c r="M187" s="33"/>
    </row>
    <row r="188" spans="2:13" s="36" customFormat="1" ht="18" customHeight="1" x14ac:dyDescent="0.25">
      <c r="B188" s="37"/>
      <c r="C188" s="37"/>
      <c r="D188" s="37"/>
      <c r="E188" s="37"/>
      <c r="F188" s="33" t="s">
        <v>81</v>
      </c>
      <c r="G188" s="33"/>
      <c r="H188" s="38"/>
      <c r="I188" s="38"/>
      <c r="J188" s="38"/>
      <c r="K188" s="38"/>
      <c r="L188" s="39" t="s">
        <v>457</v>
      </c>
      <c r="M188" s="33"/>
    </row>
    <row r="189" spans="2:13" s="36" customFormat="1" ht="18" customHeight="1" x14ac:dyDescent="0.25">
      <c r="B189" s="37"/>
      <c r="C189" s="37"/>
      <c r="D189" s="37"/>
      <c r="E189" s="37"/>
      <c r="F189" s="33" t="s">
        <v>88</v>
      </c>
      <c r="G189" s="33"/>
      <c r="H189" s="38"/>
      <c r="I189" s="38"/>
      <c r="J189" s="38"/>
      <c r="K189" s="38"/>
      <c r="L189" s="39" t="s">
        <v>458</v>
      </c>
      <c r="M189" s="33"/>
    </row>
    <row r="190" spans="2:13" s="36" customFormat="1" ht="18" customHeight="1" x14ac:dyDescent="0.25">
      <c r="B190" s="37"/>
      <c r="C190" s="37"/>
      <c r="D190" s="37"/>
      <c r="E190" s="37"/>
      <c r="F190" s="33" t="s">
        <v>459</v>
      </c>
      <c r="G190" s="33"/>
      <c r="H190" s="38"/>
      <c r="I190" s="38"/>
      <c r="J190" s="38"/>
      <c r="K190" s="38"/>
      <c r="L190" s="39" t="s">
        <v>460</v>
      </c>
      <c r="M190" s="33"/>
    </row>
    <row r="191" spans="2:13" s="36" customFormat="1" ht="18" customHeight="1" x14ac:dyDescent="0.25">
      <c r="B191" s="37"/>
      <c r="C191" s="40"/>
      <c r="D191" s="40"/>
      <c r="E191" s="40"/>
      <c r="F191" s="42" t="s">
        <v>461</v>
      </c>
      <c r="G191" s="33"/>
      <c r="H191" s="38"/>
      <c r="I191" s="38"/>
      <c r="J191" s="41"/>
      <c r="K191" s="41"/>
      <c r="L191" s="43" t="s">
        <v>462</v>
      </c>
      <c r="M191" s="33"/>
    </row>
    <row r="192" spans="2:13" s="36" customFormat="1" ht="17.649999999999999" customHeight="1" x14ac:dyDescent="0.25">
      <c r="B192" s="37"/>
      <c r="C192" s="30" t="s">
        <v>96</v>
      </c>
      <c r="D192" s="31" t="s">
        <v>97</v>
      </c>
      <c r="E192" s="32" t="s">
        <v>97</v>
      </c>
      <c r="F192" s="32" t="s">
        <v>112</v>
      </c>
      <c r="G192" s="33"/>
      <c r="H192" s="44"/>
      <c r="I192" s="34" t="s">
        <v>463</v>
      </c>
      <c r="J192" s="34" t="s">
        <v>464</v>
      </c>
      <c r="K192" s="35" t="s">
        <v>465</v>
      </c>
      <c r="L192" s="35" t="s">
        <v>466</v>
      </c>
      <c r="M192" s="33"/>
    </row>
    <row r="193" spans="2:13" s="36" customFormat="1" ht="17.649999999999999" customHeight="1" x14ac:dyDescent="0.25">
      <c r="B193" s="37"/>
      <c r="C193" s="37"/>
      <c r="D193" s="37"/>
      <c r="E193" s="33"/>
      <c r="F193" s="33" t="s">
        <v>467</v>
      </c>
      <c r="G193" s="33"/>
      <c r="H193" s="38"/>
      <c r="I193" s="38"/>
      <c r="J193" s="38"/>
      <c r="K193" s="39"/>
      <c r="L193" s="39" t="s">
        <v>468</v>
      </c>
      <c r="M193" s="33"/>
    </row>
    <row r="194" spans="2:13" s="36" customFormat="1" ht="17.649999999999999" customHeight="1" x14ac:dyDescent="0.25">
      <c r="B194" s="37"/>
      <c r="C194" s="37"/>
      <c r="D194" s="37"/>
      <c r="E194" s="33"/>
      <c r="F194" s="33" t="s">
        <v>469</v>
      </c>
      <c r="G194" s="33"/>
      <c r="H194" s="38"/>
      <c r="I194" s="38"/>
      <c r="J194" s="38"/>
      <c r="K194" s="39"/>
      <c r="L194" s="39" t="s">
        <v>470</v>
      </c>
      <c r="M194" s="33"/>
    </row>
    <row r="195" spans="2:13" s="36" customFormat="1" ht="17.649999999999999" customHeight="1" x14ac:dyDescent="0.25">
      <c r="B195" s="37"/>
      <c r="C195" s="37"/>
      <c r="D195" s="37"/>
      <c r="E195" s="33"/>
      <c r="F195" s="33" t="s">
        <v>471</v>
      </c>
      <c r="G195" s="33"/>
      <c r="H195" s="38"/>
      <c r="I195" s="38"/>
      <c r="J195" s="38"/>
      <c r="K195" s="39"/>
      <c r="L195" s="39" t="s">
        <v>472</v>
      </c>
      <c r="M195" s="33"/>
    </row>
    <row r="196" spans="2:13" s="36" customFormat="1" ht="17.649999999999999" customHeight="1" x14ac:dyDescent="0.25">
      <c r="B196" s="37"/>
      <c r="C196" s="37"/>
      <c r="D196" s="37"/>
      <c r="E196" s="33"/>
      <c r="F196" s="33" t="s">
        <v>97</v>
      </c>
      <c r="G196" s="33"/>
      <c r="H196" s="38"/>
      <c r="I196" s="38"/>
      <c r="J196" s="38"/>
      <c r="K196" s="39"/>
      <c r="L196" s="39" t="s">
        <v>473</v>
      </c>
      <c r="M196" s="33"/>
    </row>
    <row r="197" spans="2:13" s="36" customFormat="1" ht="17.649999999999999" customHeight="1" x14ac:dyDescent="0.25">
      <c r="B197" s="37"/>
      <c r="C197" s="37"/>
      <c r="D197" s="37"/>
      <c r="E197" s="42"/>
      <c r="F197" s="42" t="s">
        <v>474</v>
      </c>
      <c r="G197" s="33"/>
      <c r="H197" s="38"/>
      <c r="I197" s="38"/>
      <c r="J197" s="38"/>
      <c r="K197" s="43"/>
      <c r="L197" s="43" t="s">
        <v>475</v>
      </c>
      <c r="M197" s="33"/>
    </row>
    <row r="198" spans="2:13" s="36" customFormat="1" ht="17.649999999999999" customHeight="1" x14ac:dyDescent="0.25">
      <c r="B198" s="37"/>
      <c r="C198" s="37"/>
      <c r="D198" s="37"/>
      <c r="E198" s="32" t="s">
        <v>114</v>
      </c>
      <c r="F198" s="32" t="s">
        <v>115</v>
      </c>
      <c r="G198" s="33"/>
      <c r="H198" s="38"/>
      <c r="I198" s="38"/>
      <c r="J198" s="38"/>
      <c r="K198" s="35" t="s">
        <v>476</v>
      </c>
      <c r="L198" s="35" t="s">
        <v>477</v>
      </c>
      <c r="M198" s="33"/>
    </row>
    <row r="199" spans="2:13" s="36" customFormat="1" ht="17.649999999999999" customHeight="1" x14ac:dyDescent="0.25">
      <c r="B199" s="37"/>
      <c r="C199" s="37"/>
      <c r="D199" s="37"/>
      <c r="E199" s="33"/>
      <c r="F199" s="33" t="s">
        <v>118</v>
      </c>
      <c r="G199" s="33"/>
      <c r="H199" s="38"/>
      <c r="I199" s="38"/>
      <c r="J199" s="38"/>
      <c r="K199" s="39"/>
      <c r="L199" s="39" t="s">
        <v>478</v>
      </c>
      <c r="M199" s="33"/>
    </row>
    <row r="200" spans="2:13" s="36" customFormat="1" ht="17.649999999999999" customHeight="1" x14ac:dyDescent="0.25">
      <c r="B200" s="37"/>
      <c r="C200" s="37"/>
      <c r="D200" s="37"/>
      <c r="E200" s="42"/>
      <c r="F200" s="42" t="s">
        <v>479</v>
      </c>
      <c r="G200" s="33"/>
      <c r="H200" s="38"/>
      <c r="I200" s="38"/>
      <c r="J200" s="38"/>
      <c r="K200" s="43"/>
      <c r="L200" s="43" t="s">
        <v>480</v>
      </c>
      <c r="M200" s="33"/>
    </row>
    <row r="201" spans="2:13" s="36" customFormat="1" ht="17.649999999999999" customHeight="1" x14ac:dyDescent="0.25">
      <c r="B201" s="37"/>
      <c r="C201" s="37"/>
      <c r="D201" s="37"/>
      <c r="E201" s="32" t="s">
        <v>120</v>
      </c>
      <c r="F201" s="32" t="s">
        <v>124</v>
      </c>
      <c r="G201" s="33"/>
      <c r="H201" s="38"/>
      <c r="I201" s="38"/>
      <c r="J201" s="38"/>
      <c r="K201" s="35" t="s">
        <v>481</v>
      </c>
      <c r="L201" s="35" t="s">
        <v>482</v>
      </c>
      <c r="M201" s="33"/>
    </row>
    <row r="202" spans="2:13" s="36" customFormat="1" ht="17.649999999999999" customHeight="1" x14ac:dyDescent="0.25">
      <c r="B202" s="37"/>
      <c r="C202" s="37"/>
      <c r="D202" s="37"/>
      <c r="E202" s="33"/>
      <c r="F202" s="33" t="s">
        <v>483</v>
      </c>
      <c r="G202" s="33"/>
      <c r="H202" s="38"/>
      <c r="I202" s="38"/>
      <c r="J202" s="38"/>
      <c r="K202" s="39"/>
      <c r="L202" s="39" t="s">
        <v>484</v>
      </c>
      <c r="M202" s="33"/>
    </row>
    <row r="203" spans="2:13" s="36" customFormat="1" ht="17.649999999999999" customHeight="1" x14ac:dyDescent="0.25">
      <c r="B203" s="37"/>
      <c r="C203" s="37"/>
      <c r="D203" s="37"/>
      <c r="E203" s="33"/>
      <c r="F203" s="33" t="s">
        <v>485</v>
      </c>
      <c r="G203" s="33"/>
      <c r="H203" s="38"/>
      <c r="I203" s="38"/>
      <c r="J203" s="38"/>
      <c r="K203" s="39"/>
      <c r="L203" s="39" t="s">
        <v>486</v>
      </c>
      <c r="M203" s="33"/>
    </row>
    <row r="204" spans="2:13" s="36" customFormat="1" ht="17.649999999999999" customHeight="1" x14ac:dyDescent="0.25">
      <c r="B204" s="37"/>
      <c r="C204" s="37"/>
      <c r="D204" s="37"/>
      <c r="E204" s="42"/>
      <c r="F204" s="42" t="s">
        <v>487</v>
      </c>
      <c r="G204" s="33"/>
      <c r="H204" s="38"/>
      <c r="I204" s="38"/>
      <c r="J204" s="38"/>
      <c r="K204" s="43"/>
      <c r="L204" s="43" t="s">
        <v>488</v>
      </c>
      <c r="M204" s="33"/>
    </row>
    <row r="205" spans="2:13" s="36" customFormat="1" ht="17.649999999999999" customHeight="1" x14ac:dyDescent="0.25">
      <c r="B205" s="37"/>
      <c r="C205" s="37"/>
      <c r="D205" s="37"/>
      <c r="E205" s="32" t="s">
        <v>126</v>
      </c>
      <c r="F205" s="32" t="s">
        <v>132</v>
      </c>
      <c r="G205" s="33"/>
      <c r="H205" s="38"/>
      <c r="I205" s="38"/>
      <c r="J205" s="38"/>
      <c r="K205" s="35" t="s">
        <v>489</v>
      </c>
      <c r="L205" s="35" t="s">
        <v>490</v>
      </c>
      <c r="M205" s="33"/>
    </row>
    <row r="206" spans="2:13" s="36" customFormat="1" ht="17.649999999999999" customHeight="1" x14ac:dyDescent="0.25">
      <c r="B206" s="37"/>
      <c r="C206" s="37"/>
      <c r="D206" s="37"/>
      <c r="E206" s="33"/>
      <c r="F206" s="33" t="s">
        <v>491</v>
      </c>
      <c r="G206" s="33"/>
      <c r="H206" s="38"/>
      <c r="I206" s="38"/>
      <c r="J206" s="38"/>
      <c r="K206" s="39"/>
      <c r="L206" s="39" t="s">
        <v>492</v>
      </c>
      <c r="M206" s="33"/>
    </row>
    <row r="207" spans="2:13" s="36" customFormat="1" ht="17.649999999999999" customHeight="1" x14ac:dyDescent="0.25">
      <c r="B207" s="37"/>
      <c r="C207" s="37"/>
      <c r="D207" s="37"/>
      <c r="E207" s="33"/>
      <c r="F207" s="33" t="s">
        <v>126</v>
      </c>
      <c r="G207" s="33"/>
      <c r="H207" s="38"/>
      <c r="I207" s="38"/>
      <c r="J207" s="38"/>
      <c r="K207" s="39"/>
      <c r="L207" s="39" t="s">
        <v>493</v>
      </c>
      <c r="M207" s="33"/>
    </row>
    <row r="208" spans="2:13" s="36" customFormat="1" ht="17.649999999999999" customHeight="1" x14ac:dyDescent="0.25">
      <c r="B208" s="37"/>
      <c r="C208" s="37"/>
      <c r="D208" s="37"/>
      <c r="E208" s="42"/>
      <c r="F208" s="42" t="s">
        <v>494</v>
      </c>
      <c r="G208" s="33"/>
      <c r="H208" s="38"/>
      <c r="I208" s="38"/>
      <c r="J208" s="38"/>
      <c r="K208" s="43"/>
      <c r="L208" s="43" t="s">
        <v>495</v>
      </c>
      <c r="M208" s="33"/>
    </row>
    <row r="209" spans="2:13" s="36" customFormat="1" ht="17.649999999999999" customHeight="1" x14ac:dyDescent="0.25">
      <c r="B209" s="37"/>
      <c r="C209" s="37"/>
      <c r="D209" s="37"/>
      <c r="E209" s="32" t="s">
        <v>134</v>
      </c>
      <c r="F209" s="32" t="s">
        <v>135</v>
      </c>
      <c r="G209" s="33"/>
      <c r="H209" s="38"/>
      <c r="I209" s="38"/>
      <c r="J209" s="38"/>
      <c r="K209" s="35" t="s">
        <v>496</v>
      </c>
      <c r="L209" s="35" t="s">
        <v>497</v>
      </c>
      <c r="M209" s="33"/>
    </row>
    <row r="210" spans="2:13" s="36" customFormat="1" ht="17.649999999999999" customHeight="1" x14ac:dyDescent="0.25">
      <c r="B210" s="37"/>
      <c r="C210" s="37"/>
      <c r="D210" s="37"/>
      <c r="E210" s="42"/>
      <c r="F210" s="42" t="s">
        <v>498</v>
      </c>
      <c r="G210" s="33"/>
      <c r="H210" s="38"/>
      <c r="I210" s="38"/>
      <c r="J210" s="38"/>
      <c r="K210" s="43"/>
      <c r="L210" s="43" t="s">
        <v>499</v>
      </c>
      <c r="M210" s="33"/>
    </row>
    <row r="211" spans="2:13" s="36" customFormat="1" ht="17.649999999999999" customHeight="1" x14ac:dyDescent="0.25">
      <c r="B211" s="37"/>
      <c r="C211" s="37"/>
      <c r="D211" s="37"/>
      <c r="E211" s="32" t="s">
        <v>142</v>
      </c>
      <c r="F211" s="31" t="s">
        <v>145</v>
      </c>
      <c r="G211" s="33"/>
      <c r="H211" s="38"/>
      <c r="I211" s="38"/>
      <c r="J211" s="38"/>
      <c r="K211" s="35" t="s">
        <v>500</v>
      </c>
      <c r="L211" s="34" t="s">
        <v>501</v>
      </c>
      <c r="M211" s="33"/>
    </row>
    <row r="212" spans="2:13" s="36" customFormat="1" ht="17.649999999999999" customHeight="1" x14ac:dyDescent="0.25">
      <c r="B212" s="37"/>
      <c r="C212" s="37"/>
      <c r="D212" s="37"/>
      <c r="E212" s="33"/>
      <c r="F212" s="37" t="s">
        <v>502</v>
      </c>
      <c r="G212" s="33"/>
      <c r="H212" s="38"/>
      <c r="I212" s="38"/>
      <c r="J212" s="38"/>
      <c r="K212" s="39"/>
      <c r="L212" s="38" t="s">
        <v>503</v>
      </c>
      <c r="M212" s="33"/>
    </row>
    <row r="213" spans="2:13" s="36" customFormat="1" ht="17.649999999999999" customHeight="1" x14ac:dyDescent="0.25">
      <c r="B213" s="37"/>
      <c r="C213" s="37"/>
      <c r="D213" s="37"/>
      <c r="E213" s="33"/>
      <c r="F213" s="37" t="s">
        <v>142</v>
      </c>
      <c r="G213" s="33"/>
      <c r="H213" s="38"/>
      <c r="I213" s="38"/>
      <c r="J213" s="38"/>
      <c r="K213" s="39"/>
      <c r="L213" s="38" t="s">
        <v>504</v>
      </c>
      <c r="M213" s="33"/>
    </row>
    <row r="214" spans="2:13" s="36" customFormat="1" ht="17.649999999999999" customHeight="1" x14ac:dyDescent="0.25">
      <c r="B214" s="37"/>
      <c r="C214" s="37"/>
      <c r="D214" s="37"/>
      <c r="E214" s="42"/>
      <c r="F214" s="40" t="s">
        <v>505</v>
      </c>
      <c r="G214" s="33"/>
      <c r="H214" s="38"/>
      <c r="I214" s="38"/>
      <c r="J214" s="38"/>
      <c r="K214" s="43"/>
      <c r="L214" s="41" t="s">
        <v>506</v>
      </c>
      <c r="M214" s="33"/>
    </row>
    <row r="215" spans="2:13" s="36" customFormat="1" ht="17.649999999999999" customHeight="1" x14ac:dyDescent="0.25">
      <c r="B215" s="45"/>
      <c r="C215" s="37"/>
      <c r="D215" s="37"/>
      <c r="E215" s="32" t="s">
        <v>147</v>
      </c>
      <c r="F215" s="32" t="s">
        <v>507</v>
      </c>
      <c r="G215" s="33"/>
      <c r="H215" s="44"/>
      <c r="I215" s="38"/>
      <c r="J215" s="38"/>
      <c r="K215" s="35" t="s">
        <v>508</v>
      </c>
      <c r="L215" s="35" t="s">
        <v>509</v>
      </c>
      <c r="M215" s="33"/>
    </row>
    <row r="216" spans="2:13" s="36" customFormat="1" ht="17.649999999999999" customHeight="1" x14ac:dyDescent="0.25">
      <c r="B216" s="45"/>
      <c r="C216" s="45"/>
      <c r="D216" s="37"/>
      <c r="E216" s="33"/>
      <c r="F216" s="33" t="s">
        <v>510</v>
      </c>
      <c r="G216" s="33"/>
      <c r="H216" s="44"/>
      <c r="I216" s="44"/>
      <c r="J216" s="38"/>
      <c r="K216" s="39"/>
      <c r="L216" s="39" t="s">
        <v>511</v>
      </c>
      <c r="M216" s="33"/>
    </row>
    <row r="217" spans="2:13" s="36" customFormat="1" ht="17.649999999999999" customHeight="1" x14ac:dyDescent="0.25">
      <c r="B217" s="45"/>
      <c r="C217" s="45"/>
      <c r="D217" s="37"/>
      <c r="E217" s="33"/>
      <c r="F217" s="33" t="s">
        <v>151</v>
      </c>
      <c r="G217" s="33"/>
      <c r="H217" s="44"/>
      <c r="I217" s="44"/>
      <c r="J217" s="38"/>
      <c r="K217" s="39"/>
      <c r="L217" s="39" t="s">
        <v>512</v>
      </c>
      <c r="M217" s="33"/>
    </row>
    <row r="218" spans="2:13" s="36" customFormat="1" ht="17.649999999999999" customHeight="1" x14ac:dyDescent="0.25">
      <c r="B218" s="37"/>
      <c r="C218" s="37"/>
      <c r="D218" s="40"/>
      <c r="E218" s="42"/>
      <c r="F218" s="42" t="s">
        <v>148</v>
      </c>
      <c r="G218" s="33"/>
      <c r="H218" s="38"/>
      <c r="I218" s="38"/>
      <c r="J218" s="41"/>
      <c r="K218" s="43"/>
      <c r="L218" s="43" t="s">
        <v>513</v>
      </c>
      <c r="M218" s="33"/>
    </row>
    <row r="219" spans="2:13" s="36" customFormat="1" ht="17.649999999999999" customHeight="1" x14ac:dyDescent="0.25">
      <c r="B219" s="37"/>
      <c r="C219" s="37"/>
      <c r="D219" s="31" t="s">
        <v>153</v>
      </c>
      <c r="E219" s="32" t="s">
        <v>153</v>
      </c>
      <c r="F219" s="32" t="s">
        <v>281</v>
      </c>
      <c r="G219" s="33"/>
      <c r="H219" s="38"/>
      <c r="I219" s="38"/>
      <c r="J219" s="34" t="s">
        <v>514</v>
      </c>
      <c r="K219" s="35" t="s">
        <v>515</v>
      </c>
      <c r="L219" s="35" t="s">
        <v>516</v>
      </c>
      <c r="M219" s="33"/>
    </row>
    <row r="220" spans="2:13" s="36" customFormat="1" ht="17.649999999999999" customHeight="1" x14ac:dyDescent="0.25">
      <c r="B220" s="37"/>
      <c r="C220" s="37"/>
      <c r="D220" s="37"/>
      <c r="E220" s="33"/>
      <c r="F220" s="33" t="s">
        <v>334</v>
      </c>
      <c r="G220" s="33"/>
      <c r="H220" s="38"/>
      <c r="I220" s="38"/>
      <c r="J220" s="38"/>
      <c r="K220" s="39"/>
      <c r="L220" s="39" t="s">
        <v>517</v>
      </c>
      <c r="M220" s="33"/>
    </row>
    <row r="221" spans="2:13" s="36" customFormat="1" ht="17.649999999999999" customHeight="1" x14ac:dyDescent="0.25">
      <c r="B221" s="37"/>
      <c r="C221" s="37"/>
      <c r="D221" s="37"/>
      <c r="E221" s="33"/>
      <c r="F221" s="33" t="s">
        <v>167</v>
      </c>
      <c r="G221" s="33"/>
      <c r="H221" s="38"/>
      <c r="I221" s="38"/>
      <c r="J221" s="38"/>
      <c r="K221" s="39"/>
      <c r="L221" s="39" t="s">
        <v>518</v>
      </c>
      <c r="M221" s="33"/>
    </row>
    <row r="222" spans="2:13" s="36" customFormat="1" ht="17.649999999999999" customHeight="1" x14ac:dyDescent="0.25">
      <c r="B222" s="37"/>
      <c r="C222" s="37"/>
      <c r="D222" s="37"/>
      <c r="E222" s="33"/>
      <c r="F222" s="33" t="s">
        <v>519</v>
      </c>
      <c r="G222" s="33"/>
      <c r="H222" s="38"/>
      <c r="I222" s="38"/>
      <c r="J222" s="38"/>
      <c r="K222" s="39"/>
      <c r="L222" s="39" t="s">
        <v>520</v>
      </c>
      <c r="M222" s="33"/>
    </row>
    <row r="223" spans="2:13" s="36" customFormat="1" ht="17.649999999999999" customHeight="1" x14ac:dyDescent="0.25">
      <c r="B223" s="37"/>
      <c r="C223" s="37"/>
      <c r="D223" s="37"/>
      <c r="E223" s="33"/>
      <c r="F223" s="33" t="s">
        <v>521</v>
      </c>
      <c r="G223" s="33"/>
      <c r="H223" s="38"/>
      <c r="I223" s="38"/>
      <c r="J223" s="38"/>
      <c r="K223" s="39"/>
      <c r="L223" s="39" t="s">
        <v>522</v>
      </c>
      <c r="M223" s="33"/>
    </row>
    <row r="224" spans="2:13" s="36" customFormat="1" ht="17.649999999999999" customHeight="1" x14ac:dyDescent="0.25">
      <c r="B224" s="37"/>
      <c r="C224" s="37"/>
      <c r="D224" s="37"/>
      <c r="E224" s="33"/>
      <c r="F224" s="33" t="s">
        <v>523</v>
      </c>
      <c r="G224" s="33"/>
      <c r="H224" s="38"/>
      <c r="I224" s="38"/>
      <c r="J224" s="38"/>
      <c r="K224" s="39"/>
      <c r="L224" s="39" t="s">
        <v>524</v>
      </c>
      <c r="M224" s="33"/>
    </row>
    <row r="225" spans="2:13" s="36" customFormat="1" ht="17.649999999999999" customHeight="1" x14ac:dyDescent="0.25">
      <c r="B225" s="37"/>
      <c r="C225" s="37"/>
      <c r="D225" s="37"/>
      <c r="E225" s="33"/>
      <c r="F225" s="33" t="s">
        <v>525</v>
      </c>
      <c r="G225" s="33"/>
      <c r="H225" s="38"/>
      <c r="I225" s="38"/>
      <c r="J225" s="38"/>
      <c r="K225" s="39"/>
      <c r="L225" s="39" t="s">
        <v>526</v>
      </c>
      <c r="M225" s="33"/>
    </row>
    <row r="226" spans="2:13" s="36" customFormat="1" ht="17.649999999999999" customHeight="1" x14ac:dyDescent="0.25">
      <c r="B226" s="37"/>
      <c r="C226" s="37"/>
      <c r="D226" s="37"/>
      <c r="E226" s="33"/>
      <c r="F226" s="33" t="s">
        <v>527</v>
      </c>
      <c r="G226" s="33"/>
      <c r="H226" s="38"/>
      <c r="I226" s="38"/>
      <c r="J226" s="38"/>
      <c r="K226" s="39"/>
      <c r="L226" s="39" t="s">
        <v>528</v>
      </c>
      <c r="M226" s="33"/>
    </row>
    <row r="227" spans="2:13" s="36" customFormat="1" ht="17.45" customHeight="1" x14ac:dyDescent="0.25">
      <c r="B227" s="37"/>
      <c r="C227" s="37"/>
      <c r="D227" s="37"/>
      <c r="E227" s="42"/>
      <c r="F227" s="42" t="s">
        <v>529</v>
      </c>
      <c r="G227" s="33"/>
      <c r="H227" s="38"/>
      <c r="I227" s="38"/>
      <c r="J227" s="38"/>
      <c r="K227" s="43"/>
      <c r="L227" s="43" t="s">
        <v>530</v>
      </c>
      <c r="M227" s="33"/>
    </row>
    <row r="228" spans="2:13" s="36" customFormat="1" ht="17.649999999999999" customHeight="1" x14ac:dyDescent="0.25">
      <c r="B228" s="37"/>
      <c r="C228" s="37"/>
      <c r="D228" s="37"/>
      <c r="E228" s="32" t="s">
        <v>173</v>
      </c>
      <c r="F228" s="32" t="s">
        <v>179</v>
      </c>
      <c r="G228" s="33"/>
      <c r="H228" s="38"/>
      <c r="I228" s="38"/>
      <c r="J228" s="38"/>
      <c r="K228" s="35" t="s">
        <v>531</v>
      </c>
      <c r="L228" s="35" t="s">
        <v>532</v>
      </c>
      <c r="M228" s="33"/>
    </row>
    <row r="229" spans="2:13" s="36" customFormat="1" ht="17.649999999999999" customHeight="1" x14ac:dyDescent="0.25">
      <c r="B229" s="37"/>
      <c r="C229" s="37"/>
      <c r="D229" s="37"/>
      <c r="E229" s="33"/>
      <c r="F229" s="33" t="s">
        <v>533</v>
      </c>
      <c r="G229" s="33"/>
      <c r="H229" s="38"/>
      <c r="I229" s="38"/>
      <c r="J229" s="38"/>
      <c r="K229" s="39"/>
      <c r="L229" s="39" t="s">
        <v>534</v>
      </c>
      <c r="M229" s="33"/>
    </row>
    <row r="230" spans="2:13" s="36" customFormat="1" ht="17.649999999999999" customHeight="1" x14ac:dyDescent="0.25">
      <c r="B230" s="37"/>
      <c r="C230" s="37"/>
      <c r="D230" s="37"/>
      <c r="E230" s="33"/>
      <c r="F230" s="33" t="s">
        <v>535</v>
      </c>
      <c r="G230" s="33"/>
      <c r="H230" s="38"/>
      <c r="I230" s="38"/>
      <c r="J230" s="38"/>
      <c r="K230" s="39"/>
      <c r="L230" s="39" t="s">
        <v>536</v>
      </c>
      <c r="M230" s="33"/>
    </row>
    <row r="231" spans="2:13" s="36" customFormat="1" ht="17.649999999999999" customHeight="1" x14ac:dyDescent="0.25">
      <c r="B231" s="37"/>
      <c r="C231" s="37"/>
      <c r="D231" s="37"/>
      <c r="E231" s="42"/>
      <c r="F231" s="42" t="s">
        <v>537</v>
      </c>
      <c r="G231" s="33"/>
      <c r="H231" s="38"/>
      <c r="I231" s="38"/>
      <c r="J231" s="38"/>
      <c r="K231" s="43"/>
      <c r="L231" s="43" t="s">
        <v>538</v>
      </c>
      <c r="M231" s="33"/>
    </row>
    <row r="232" spans="2:13" s="36" customFormat="1" ht="17.649999999999999" customHeight="1" x14ac:dyDescent="0.25">
      <c r="B232" s="37"/>
      <c r="C232" s="37"/>
      <c r="D232" s="37"/>
      <c r="E232" s="32" t="s">
        <v>181</v>
      </c>
      <c r="F232" s="32" t="s">
        <v>181</v>
      </c>
      <c r="G232" s="33"/>
      <c r="H232" s="38"/>
      <c r="I232" s="38"/>
      <c r="J232" s="38"/>
      <c r="K232" s="35" t="s">
        <v>539</v>
      </c>
      <c r="L232" s="35" t="s">
        <v>540</v>
      </c>
      <c r="M232" s="33"/>
    </row>
    <row r="233" spans="2:13" s="36" customFormat="1" ht="17.649999999999999" customHeight="1" x14ac:dyDescent="0.25">
      <c r="B233" s="37"/>
      <c r="C233" s="37"/>
      <c r="D233" s="37"/>
      <c r="E233" s="33"/>
      <c r="F233" s="33" t="s">
        <v>541</v>
      </c>
      <c r="G233" s="33"/>
      <c r="H233" s="38"/>
      <c r="I233" s="38"/>
      <c r="J233" s="38"/>
      <c r="K233" s="39"/>
      <c r="L233" s="39" t="s">
        <v>542</v>
      </c>
      <c r="M233" s="33"/>
    </row>
    <row r="234" spans="2:13" s="36" customFormat="1" ht="17.649999999999999" customHeight="1" x14ac:dyDescent="0.25">
      <c r="B234" s="37"/>
      <c r="C234" s="37"/>
      <c r="D234" s="37"/>
      <c r="E234" s="33"/>
      <c r="F234" s="33" t="s">
        <v>182</v>
      </c>
      <c r="G234" s="33"/>
      <c r="H234" s="38"/>
      <c r="I234" s="38"/>
      <c r="J234" s="38"/>
      <c r="K234" s="39"/>
      <c r="L234" s="39" t="s">
        <v>543</v>
      </c>
      <c r="M234" s="33"/>
    </row>
    <row r="235" spans="2:13" s="36" customFormat="1" ht="17.649999999999999" customHeight="1" x14ac:dyDescent="0.25">
      <c r="B235" s="37"/>
      <c r="C235" s="37"/>
      <c r="D235" s="37"/>
      <c r="E235" s="42"/>
      <c r="F235" s="42" t="s">
        <v>544</v>
      </c>
      <c r="G235" s="33"/>
      <c r="H235" s="38"/>
      <c r="I235" s="38"/>
      <c r="J235" s="38"/>
      <c r="K235" s="43"/>
      <c r="L235" s="43" t="s">
        <v>545</v>
      </c>
      <c r="M235" s="33"/>
    </row>
    <row r="236" spans="2:13" s="36" customFormat="1" ht="17.649999999999999" customHeight="1" x14ac:dyDescent="0.25">
      <c r="B236" s="37"/>
      <c r="C236" s="37"/>
      <c r="D236" s="37"/>
      <c r="E236" s="32" t="s">
        <v>186</v>
      </c>
      <c r="F236" s="32" t="s">
        <v>186</v>
      </c>
      <c r="G236" s="33"/>
      <c r="H236" s="38"/>
      <c r="I236" s="38"/>
      <c r="J236" s="38"/>
      <c r="K236" s="35" t="s">
        <v>546</v>
      </c>
      <c r="L236" s="35" t="s">
        <v>547</v>
      </c>
      <c r="M236" s="33"/>
    </row>
    <row r="237" spans="2:13" s="36" customFormat="1" ht="17.649999999999999" customHeight="1" x14ac:dyDescent="0.25">
      <c r="B237" s="37"/>
      <c r="C237" s="37"/>
      <c r="D237" s="37"/>
      <c r="E237" s="33"/>
      <c r="F237" s="33" t="s">
        <v>548</v>
      </c>
      <c r="G237" s="33"/>
      <c r="H237" s="38"/>
      <c r="I237" s="38"/>
      <c r="J237" s="38"/>
      <c r="K237" s="39"/>
      <c r="L237" s="39" t="s">
        <v>549</v>
      </c>
      <c r="M237" s="33"/>
    </row>
    <row r="238" spans="2:13" s="36" customFormat="1" ht="17.649999999999999" customHeight="1" x14ac:dyDescent="0.25">
      <c r="B238" s="37"/>
      <c r="C238" s="37"/>
      <c r="D238" s="37"/>
      <c r="E238" s="33"/>
      <c r="F238" s="33" t="s">
        <v>189</v>
      </c>
      <c r="G238" s="33"/>
      <c r="H238" s="38"/>
      <c r="I238" s="38"/>
      <c r="J238" s="38"/>
      <c r="K238" s="39"/>
      <c r="L238" s="39" t="s">
        <v>550</v>
      </c>
      <c r="M238" s="33"/>
    </row>
    <row r="239" spans="2:13" s="36" customFormat="1" ht="17.649999999999999" customHeight="1" x14ac:dyDescent="0.25">
      <c r="B239" s="37"/>
      <c r="C239" s="37"/>
      <c r="D239" s="37"/>
      <c r="E239" s="42"/>
      <c r="F239" s="42" t="s">
        <v>551</v>
      </c>
      <c r="G239" s="33"/>
      <c r="H239" s="38"/>
      <c r="I239" s="38"/>
      <c r="J239" s="38"/>
      <c r="K239" s="43"/>
      <c r="L239" s="43" t="s">
        <v>552</v>
      </c>
      <c r="M239" s="33"/>
    </row>
    <row r="240" spans="2:13" s="36" customFormat="1" ht="17.649999999999999" customHeight="1" x14ac:dyDescent="0.25">
      <c r="B240" s="37"/>
      <c r="C240" s="37"/>
      <c r="D240" s="37"/>
      <c r="E240" s="32" t="s">
        <v>193</v>
      </c>
      <c r="F240" s="32" t="s">
        <v>197</v>
      </c>
      <c r="G240" s="33"/>
      <c r="H240" s="38"/>
      <c r="I240" s="38"/>
      <c r="J240" s="38"/>
      <c r="K240" s="35" t="s">
        <v>553</v>
      </c>
      <c r="L240" s="35" t="s">
        <v>554</v>
      </c>
      <c r="M240" s="33"/>
    </row>
    <row r="241" spans="2:13" s="36" customFormat="1" ht="17.649999999999999" customHeight="1" x14ac:dyDescent="0.25">
      <c r="B241" s="37"/>
      <c r="C241" s="40"/>
      <c r="D241" s="40"/>
      <c r="E241" s="42"/>
      <c r="F241" s="42" t="s">
        <v>194</v>
      </c>
      <c r="G241" s="33"/>
      <c r="H241" s="38"/>
      <c r="I241" s="41"/>
      <c r="J241" s="41"/>
      <c r="K241" s="43"/>
      <c r="L241" s="43" t="s">
        <v>555</v>
      </c>
      <c r="M241" s="33"/>
    </row>
    <row r="242" spans="2:13" s="36" customFormat="1" ht="18" customHeight="1" x14ac:dyDescent="0.25">
      <c r="B242" s="45"/>
      <c r="C242" s="30" t="s">
        <v>199</v>
      </c>
      <c r="D242" s="31" t="s">
        <v>200</v>
      </c>
      <c r="E242" s="31" t="s">
        <v>210</v>
      </c>
      <c r="F242" s="32" t="s">
        <v>556</v>
      </c>
      <c r="G242" s="33"/>
      <c r="H242" s="44"/>
      <c r="I242" s="34" t="s">
        <v>557</v>
      </c>
      <c r="J242" s="34" t="s">
        <v>558</v>
      </c>
      <c r="K242" s="35" t="s">
        <v>559</v>
      </c>
      <c r="L242" s="35" t="s">
        <v>560</v>
      </c>
      <c r="M242" s="33"/>
    </row>
    <row r="243" spans="2:13" s="36" customFormat="1" ht="18" customHeight="1" x14ac:dyDescent="0.25">
      <c r="B243" s="45"/>
      <c r="C243" s="45"/>
      <c r="D243" s="37"/>
      <c r="E243" s="37"/>
      <c r="F243" s="33" t="s">
        <v>561</v>
      </c>
      <c r="G243" s="33"/>
      <c r="H243" s="44"/>
      <c r="I243" s="44"/>
      <c r="J243" s="38"/>
      <c r="K243" s="38"/>
      <c r="L243" s="39" t="s">
        <v>562</v>
      </c>
      <c r="M243" s="33"/>
    </row>
    <row r="244" spans="2:13" s="36" customFormat="1" ht="18" customHeight="1" x14ac:dyDescent="0.25">
      <c r="B244" s="45"/>
      <c r="C244" s="45"/>
      <c r="D244" s="37"/>
      <c r="E244" s="37"/>
      <c r="F244" s="33" t="s">
        <v>210</v>
      </c>
      <c r="G244" s="33"/>
      <c r="H244" s="44"/>
      <c r="I244" s="44"/>
      <c r="J244" s="38"/>
      <c r="K244" s="38"/>
      <c r="L244" s="39" t="s">
        <v>563</v>
      </c>
      <c r="M244" s="33"/>
    </row>
    <row r="245" spans="2:13" s="36" customFormat="1" ht="18" customHeight="1" x14ac:dyDescent="0.25">
      <c r="B245" s="45"/>
      <c r="C245" s="45"/>
      <c r="D245" s="37"/>
      <c r="E245" s="37"/>
      <c r="F245" s="33" t="s">
        <v>564</v>
      </c>
      <c r="G245" s="33"/>
      <c r="H245" s="44"/>
      <c r="I245" s="44"/>
      <c r="J245" s="38"/>
      <c r="K245" s="38"/>
      <c r="L245" s="39" t="s">
        <v>565</v>
      </c>
      <c r="M245" s="33"/>
    </row>
    <row r="246" spans="2:13" s="36" customFormat="1" ht="18" customHeight="1" x14ac:dyDescent="0.25">
      <c r="B246" s="45"/>
      <c r="C246" s="45"/>
      <c r="D246" s="37"/>
      <c r="E246" s="37"/>
      <c r="F246" s="33" t="s">
        <v>212</v>
      </c>
      <c r="G246" s="33"/>
      <c r="H246" s="44"/>
      <c r="I246" s="44"/>
      <c r="J246" s="38"/>
      <c r="K246" s="38"/>
      <c r="L246" s="39" t="s">
        <v>566</v>
      </c>
      <c r="M246" s="33"/>
    </row>
    <row r="247" spans="2:13" s="36" customFormat="1" ht="18" customHeight="1" x14ac:dyDescent="0.25">
      <c r="B247" s="45"/>
      <c r="C247" s="45"/>
      <c r="D247" s="37"/>
      <c r="E247" s="37"/>
      <c r="F247" s="33" t="s">
        <v>567</v>
      </c>
      <c r="G247" s="33"/>
      <c r="H247" s="44"/>
      <c r="I247" s="44"/>
      <c r="J247" s="38"/>
      <c r="K247" s="38"/>
      <c r="L247" s="39" t="s">
        <v>568</v>
      </c>
      <c r="M247" s="33"/>
    </row>
    <row r="248" spans="2:13" s="36" customFormat="1" ht="18" customHeight="1" x14ac:dyDescent="0.25">
      <c r="B248" s="45"/>
      <c r="C248" s="45"/>
      <c r="D248" s="37"/>
      <c r="E248" s="37"/>
      <c r="F248" s="33" t="s">
        <v>569</v>
      </c>
      <c r="G248" s="33"/>
      <c r="H248" s="44"/>
      <c r="I248" s="44"/>
      <c r="J248" s="38"/>
      <c r="K248" s="38"/>
      <c r="L248" s="39" t="s">
        <v>570</v>
      </c>
      <c r="M248" s="33"/>
    </row>
    <row r="249" spans="2:13" s="36" customFormat="1" ht="18" customHeight="1" x14ac:dyDescent="0.25">
      <c r="B249" s="37"/>
      <c r="C249" s="37"/>
      <c r="D249" s="37"/>
      <c r="E249" s="31" t="s">
        <v>214</v>
      </c>
      <c r="F249" s="31" t="s">
        <v>214</v>
      </c>
      <c r="G249" s="33"/>
      <c r="H249" s="38"/>
      <c r="I249" s="38"/>
      <c r="J249" s="38"/>
      <c r="K249" s="35" t="s">
        <v>571</v>
      </c>
      <c r="L249" s="34" t="s">
        <v>572</v>
      </c>
      <c r="M249" s="33"/>
    </row>
    <row r="250" spans="2:13" s="36" customFormat="1" ht="18" customHeight="1" x14ac:dyDescent="0.25">
      <c r="B250" s="37"/>
      <c r="C250" s="37"/>
      <c r="D250" s="37"/>
      <c r="E250" s="37"/>
      <c r="F250" s="33" t="s">
        <v>217</v>
      </c>
      <c r="G250" s="33"/>
      <c r="H250" s="38"/>
      <c r="I250" s="38"/>
      <c r="J250" s="38"/>
      <c r="K250" s="38"/>
      <c r="L250" s="39" t="s">
        <v>573</v>
      </c>
      <c r="M250" s="33"/>
    </row>
    <row r="251" spans="2:13" s="36" customFormat="1" ht="18" customHeight="1" x14ac:dyDescent="0.25">
      <c r="B251" s="37"/>
      <c r="C251" s="37"/>
      <c r="D251" s="37"/>
      <c r="E251" s="31" t="s">
        <v>219</v>
      </c>
      <c r="F251" s="32" t="s">
        <v>574</v>
      </c>
      <c r="G251" s="33"/>
      <c r="H251" s="38"/>
      <c r="I251" s="38"/>
      <c r="J251" s="38"/>
      <c r="K251" s="35" t="s">
        <v>575</v>
      </c>
      <c r="L251" s="35" t="s">
        <v>576</v>
      </c>
      <c r="M251" s="33"/>
    </row>
    <row r="252" spans="2:13" s="36" customFormat="1" ht="18" customHeight="1" x14ac:dyDescent="0.25">
      <c r="B252" s="37"/>
      <c r="C252" s="37"/>
      <c r="D252" s="37"/>
      <c r="E252" s="37"/>
      <c r="F252" s="33" t="s">
        <v>219</v>
      </c>
      <c r="G252" s="33"/>
      <c r="H252" s="38"/>
      <c r="I252" s="38"/>
      <c r="J252" s="38"/>
      <c r="K252" s="38"/>
      <c r="L252" s="39" t="s">
        <v>577</v>
      </c>
      <c r="M252" s="33"/>
    </row>
    <row r="253" spans="2:13" s="36" customFormat="1" ht="18" customHeight="1" x14ac:dyDescent="0.25">
      <c r="B253" s="37"/>
      <c r="C253" s="37"/>
      <c r="D253" s="37"/>
      <c r="E253" s="37"/>
      <c r="F253" s="33" t="s">
        <v>220</v>
      </c>
      <c r="G253" s="33"/>
      <c r="H253" s="38"/>
      <c r="I253" s="38"/>
      <c r="J253" s="38"/>
      <c r="K253" s="38"/>
      <c r="L253" s="39" t="s">
        <v>578</v>
      </c>
      <c r="M253" s="33"/>
    </row>
    <row r="254" spans="2:13" s="36" customFormat="1" ht="18" customHeight="1" x14ac:dyDescent="0.25">
      <c r="B254" s="37"/>
      <c r="C254" s="37"/>
      <c r="D254" s="37"/>
      <c r="E254" s="40"/>
      <c r="F254" s="42" t="s">
        <v>223</v>
      </c>
      <c r="G254" s="33"/>
      <c r="H254" s="38"/>
      <c r="I254" s="38"/>
      <c r="J254" s="38"/>
      <c r="K254" s="41"/>
      <c r="L254" s="43" t="s">
        <v>579</v>
      </c>
      <c r="M254" s="33"/>
    </row>
    <row r="255" spans="2:13" s="36" customFormat="1" ht="18" customHeight="1" x14ac:dyDescent="0.25">
      <c r="B255" s="37"/>
      <c r="C255" s="37"/>
      <c r="D255" s="37"/>
      <c r="E255" s="31" t="s">
        <v>230</v>
      </c>
      <c r="F255" s="32" t="s">
        <v>580</v>
      </c>
      <c r="G255" s="33"/>
      <c r="H255" s="38"/>
      <c r="I255" s="38"/>
      <c r="J255" s="38"/>
      <c r="K255" s="35" t="s">
        <v>581</v>
      </c>
      <c r="L255" s="35" t="s">
        <v>582</v>
      </c>
      <c r="M255" s="33"/>
    </row>
    <row r="256" spans="2:13" s="36" customFormat="1" ht="18" customHeight="1" x14ac:dyDescent="0.25">
      <c r="B256" s="37"/>
      <c r="C256" s="37"/>
      <c r="D256" s="37"/>
      <c r="E256" s="37"/>
      <c r="F256" s="33" t="s">
        <v>231</v>
      </c>
      <c r="G256" s="33"/>
      <c r="H256" s="38"/>
      <c r="I256" s="38"/>
      <c r="J256" s="38"/>
      <c r="K256" s="38"/>
      <c r="L256" s="39" t="s">
        <v>583</v>
      </c>
      <c r="M256" s="33"/>
    </row>
    <row r="257" spans="2:13" s="36" customFormat="1" ht="18" customHeight="1" x14ac:dyDescent="0.25">
      <c r="B257" s="37"/>
      <c r="C257" s="37"/>
      <c r="D257" s="37"/>
      <c r="E257" s="40"/>
      <c r="F257" s="42" t="s">
        <v>584</v>
      </c>
      <c r="G257" s="33"/>
      <c r="H257" s="38"/>
      <c r="I257" s="38"/>
      <c r="J257" s="38"/>
      <c r="K257" s="41"/>
      <c r="L257" s="43" t="s">
        <v>585</v>
      </c>
      <c r="M257" s="33"/>
    </row>
    <row r="258" spans="2:13" s="36" customFormat="1" ht="18" customHeight="1" x14ac:dyDescent="0.25">
      <c r="B258" s="37"/>
      <c r="C258" s="37"/>
      <c r="D258" s="37"/>
      <c r="E258" s="31" t="s">
        <v>236</v>
      </c>
      <c r="F258" s="32" t="s">
        <v>586</v>
      </c>
      <c r="G258" s="33"/>
      <c r="H258" s="38"/>
      <c r="I258" s="38"/>
      <c r="J258" s="38"/>
      <c r="K258" s="35" t="s">
        <v>587</v>
      </c>
      <c r="L258" s="35" t="s">
        <v>588</v>
      </c>
      <c r="M258" s="33"/>
    </row>
    <row r="259" spans="2:13" s="36" customFormat="1" ht="18" customHeight="1" x14ac:dyDescent="0.25">
      <c r="B259" s="37"/>
      <c r="C259" s="37"/>
      <c r="D259" s="37"/>
      <c r="E259" s="37"/>
      <c r="F259" s="33" t="s">
        <v>589</v>
      </c>
      <c r="G259" s="33"/>
      <c r="H259" s="38"/>
      <c r="I259" s="38"/>
      <c r="J259" s="38"/>
      <c r="K259" s="38"/>
      <c r="L259" s="39" t="s">
        <v>590</v>
      </c>
      <c r="M259" s="33"/>
    </row>
    <row r="260" spans="2:13" s="36" customFormat="1" ht="18" customHeight="1" x14ac:dyDescent="0.25">
      <c r="B260" s="37"/>
      <c r="C260" s="37"/>
      <c r="D260" s="37"/>
      <c r="E260" s="37"/>
      <c r="F260" s="33" t="s">
        <v>591</v>
      </c>
      <c r="G260" s="33"/>
      <c r="H260" s="38"/>
      <c r="I260" s="38"/>
      <c r="J260" s="38"/>
      <c r="K260" s="38"/>
      <c r="L260" s="39" t="s">
        <v>592</v>
      </c>
      <c r="M260" s="33"/>
    </row>
    <row r="261" spans="2:13" s="36" customFormat="1" ht="18" customHeight="1" x14ac:dyDescent="0.25">
      <c r="B261" s="37"/>
      <c r="C261" s="37"/>
      <c r="D261" s="40"/>
      <c r="E261" s="40"/>
      <c r="F261" s="42" t="s">
        <v>236</v>
      </c>
      <c r="G261" s="33"/>
      <c r="H261" s="38"/>
      <c r="I261" s="38"/>
      <c r="J261" s="41"/>
      <c r="K261" s="41"/>
      <c r="L261" s="43" t="s">
        <v>593</v>
      </c>
      <c r="M261" s="33"/>
    </row>
    <row r="262" spans="2:13" s="36" customFormat="1" ht="18" customHeight="1" x14ac:dyDescent="0.25">
      <c r="B262" s="37"/>
      <c r="C262" s="37"/>
      <c r="D262" s="31" t="s">
        <v>246</v>
      </c>
      <c r="E262" s="46" t="s">
        <v>247</v>
      </c>
      <c r="F262" s="46" t="s">
        <v>247</v>
      </c>
      <c r="G262" s="33"/>
      <c r="H262" s="38"/>
      <c r="I262" s="38"/>
      <c r="J262" s="34" t="s">
        <v>594</v>
      </c>
      <c r="K262" s="35" t="s">
        <v>595</v>
      </c>
      <c r="L262" s="27" t="s">
        <v>596</v>
      </c>
      <c r="M262" s="33"/>
    </row>
    <row r="263" spans="2:13" s="36" customFormat="1" ht="18" customHeight="1" x14ac:dyDescent="0.25">
      <c r="B263" s="37"/>
      <c r="C263" s="37"/>
      <c r="D263" s="37"/>
      <c r="E263" s="31" t="s">
        <v>251</v>
      </c>
      <c r="F263" s="32" t="s">
        <v>597</v>
      </c>
      <c r="G263" s="33"/>
      <c r="H263" s="38"/>
      <c r="I263" s="38"/>
      <c r="J263" s="38"/>
      <c r="K263" s="35" t="s">
        <v>598</v>
      </c>
      <c r="L263" s="35" t="s">
        <v>599</v>
      </c>
      <c r="M263" s="33"/>
    </row>
    <row r="264" spans="2:13" s="36" customFormat="1" ht="18" customHeight="1" x14ac:dyDescent="0.25">
      <c r="B264" s="37"/>
      <c r="C264" s="37"/>
      <c r="D264" s="37"/>
      <c r="E264" s="37"/>
      <c r="F264" s="33" t="s">
        <v>600</v>
      </c>
      <c r="G264" s="33"/>
      <c r="H264" s="38"/>
      <c r="I264" s="38"/>
      <c r="J264" s="38"/>
      <c r="K264" s="38"/>
      <c r="L264" s="39" t="s">
        <v>601</v>
      </c>
      <c r="M264" s="33"/>
    </row>
    <row r="265" spans="2:13" s="36" customFormat="1" ht="18" customHeight="1" x14ac:dyDescent="0.25">
      <c r="B265" s="37"/>
      <c r="C265" s="37"/>
      <c r="D265" s="37"/>
      <c r="E265" s="37"/>
      <c r="F265" s="33" t="s">
        <v>602</v>
      </c>
      <c r="G265" s="33"/>
      <c r="H265" s="38"/>
      <c r="I265" s="38"/>
      <c r="J265" s="38"/>
      <c r="K265" s="38"/>
      <c r="L265" s="39" t="s">
        <v>603</v>
      </c>
      <c r="M265" s="33"/>
    </row>
    <row r="266" spans="2:13" s="36" customFormat="1" ht="18" customHeight="1" x14ac:dyDescent="0.25">
      <c r="B266" s="37"/>
      <c r="C266" s="37"/>
      <c r="D266" s="37"/>
      <c r="E266" s="37"/>
      <c r="F266" s="33" t="s">
        <v>604</v>
      </c>
      <c r="G266" s="33"/>
      <c r="H266" s="38"/>
      <c r="I266" s="38"/>
      <c r="J266" s="38"/>
      <c r="K266" s="38"/>
      <c r="L266" s="39" t="s">
        <v>605</v>
      </c>
      <c r="M266" s="33"/>
    </row>
    <row r="267" spans="2:13" s="36" customFormat="1" ht="18" customHeight="1" x14ac:dyDescent="0.25">
      <c r="B267" s="37"/>
      <c r="C267" s="37"/>
      <c r="D267" s="37"/>
      <c r="E267" s="40"/>
      <c r="F267" s="42" t="s">
        <v>606</v>
      </c>
      <c r="G267" s="33"/>
      <c r="H267" s="38"/>
      <c r="I267" s="38"/>
      <c r="J267" s="38"/>
      <c r="K267" s="41"/>
      <c r="L267" s="43" t="s">
        <v>607</v>
      </c>
      <c r="M267" s="33"/>
    </row>
    <row r="268" spans="2:13" s="36" customFormat="1" ht="18" customHeight="1" x14ac:dyDescent="0.25">
      <c r="B268" s="37"/>
      <c r="C268" s="37"/>
      <c r="D268" s="37"/>
      <c r="E268" s="31" t="s">
        <v>608</v>
      </c>
      <c r="F268" s="32" t="s">
        <v>263</v>
      </c>
      <c r="G268" s="33"/>
      <c r="H268" s="38"/>
      <c r="I268" s="38"/>
      <c r="J268" s="38"/>
      <c r="K268" s="35" t="s">
        <v>609</v>
      </c>
      <c r="L268" s="35" t="s">
        <v>610</v>
      </c>
      <c r="M268" s="33"/>
    </row>
    <row r="269" spans="2:13" s="36" customFormat="1" ht="18" customHeight="1" x14ac:dyDescent="0.25">
      <c r="B269" s="37"/>
      <c r="C269" s="37"/>
      <c r="D269" s="37"/>
      <c r="E269" s="37"/>
      <c r="F269" s="33" t="s">
        <v>260</v>
      </c>
      <c r="G269" s="33"/>
      <c r="H269" s="38"/>
      <c r="I269" s="38"/>
      <c r="J269" s="38"/>
      <c r="K269" s="38"/>
      <c r="L269" s="39" t="s">
        <v>611</v>
      </c>
      <c r="M269" s="33"/>
    </row>
    <row r="270" spans="2:13" s="36" customFormat="1" ht="18" customHeight="1" x14ac:dyDescent="0.25">
      <c r="B270" s="37"/>
      <c r="C270" s="37"/>
      <c r="D270" s="37"/>
      <c r="E270" s="40"/>
      <c r="F270" s="42" t="s">
        <v>612</v>
      </c>
      <c r="G270" s="33"/>
      <c r="H270" s="38"/>
      <c r="I270" s="38"/>
      <c r="J270" s="38"/>
      <c r="K270" s="41"/>
      <c r="L270" s="43" t="s">
        <v>613</v>
      </c>
      <c r="M270" s="33"/>
    </row>
    <row r="271" spans="2:13" s="36" customFormat="1" ht="18" customHeight="1" x14ac:dyDescent="0.25">
      <c r="B271" s="37"/>
      <c r="C271" s="37"/>
      <c r="D271" s="37"/>
      <c r="E271" s="31" t="s">
        <v>265</v>
      </c>
      <c r="F271" s="32" t="s">
        <v>614</v>
      </c>
      <c r="G271" s="33"/>
      <c r="H271" s="38"/>
      <c r="I271" s="38"/>
      <c r="J271" s="38"/>
      <c r="K271" s="35" t="s">
        <v>615</v>
      </c>
      <c r="L271" s="35" t="s">
        <v>616</v>
      </c>
      <c r="M271" s="33"/>
    </row>
    <row r="272" spans="2:13" s="36" customFormat="1" ht="18" customHeight="1" x14ac:dyDescent="0.25">
      <c r="B272" s="37"/>
      <c r="C272" s="37"/>
      <c r="D272" s="37"/>
      <c r="E272" s="37"/>
      <c r="F272" s="33" t="s">
        <v>265</v>
      </c>
      <c r="G272" s="33"/>
      <c r="H272" s="38"/>
      <c r="I272" s="38"/>
      <c r="J272" s="38"/>
      <c r="K272" s="38"/>
      <c r="L272" s="39" t="s">
        <v>617</v>
      </c>
      <c r="M272" s="33"/>
    </row>
    <row r="273" spans="2:13" s="36" customFormat="1" ht="18" customHeight="1" x14ac:dyDescent="0.25">
      <c r="B273" s="37"/>
      <c r="C273" s="37"/>
      <c r="D273" s="37"/>
      <c r="E273" s="37"/>
      <c r="F273" s="33" t="s">
        <v>271</v>
      </c>
      <c r="G273" s="33"/>
      <c r="H273" s="38"/>
      <c r="I273" s="38"/>
      <c r="J273" s="38"/>
      <c r="K273" s="38"/>
      <c r="L273" s="39" t="s">
        <v>618</v>
      </c>
      <c r="M273" s="33"/>
    </row>
    <row r="274" spans="2:13" s="36" customFormat="1" ht="18" customHeight="1" x14ac:dyDescent="0.25">
      <c r="B274" s="37"/>
      <c r="C274" s="37"/>
      <c r="D274" s="37"/>
      <c r="E274" s="37"/>
      <c r="F274" s="33" t="s">
        <v>619</v>
      </c>
      <c r="G274" s="33"/>
      <c r="H274" s="38"/>
      <c r="I274" s="38"/>
      <c r="J274" s="38"/>
      <c r="K274" s="38"/>
      <c r="L274" s="39" t="s">
        <v>620</v>
      </c>
      <c r="M274" s="33"/>
    </row>
    <row r="275" spans="2:13" s="36" customFormat="1" ht="18" customHeight="1" x14ac:dyDescent="0.25">
      <c r="B275" s="37"/>
      <c r="C275" s="37"/>
      <c r="D275" s="37"/>
      <c r="E275" s="37"/>
      <c r="F275" s="33" t="s">
        <v>266</v>
      </c>
      <c r="G275" s="33"/>
      <c r="H275" s="38"/>
      <c r="I275" s="38"/>
      <c r="J275" s="38"/>
      <c r="K275" s="38"/>
      <c r="L275" s="39" t="s">
        <v>621</v>
      </c>
      <c r="M275" s="33"/>
    </row>
    <row r="276" spans="2:13" s="36" customFormat="1" ht="18" customHeight="1" x14ac:dyDescent="0.25">
      <c r="B276" s="37"/>
      <c r="C276" s="37"/>
      <c r="D276" s="37"/>
      <c r="E276" s="40"/>
      <c r="F276" s="42" t="s">
        <v>622</v>
      </c>
      <c r="G276" s="33"/>
      <c r="H276" s="38"/>
      <c r="I276" s="38"/>
      <c r="J276" s="38"/>
      <c r="K276" s="41"/>
      <c r="L276" s="43" t="s">
        <v>623</v>
      </c>
      <c r="M276" s="33"/>
    </row>
    <row r="277" spans="2:13" s="36" customFormat="1" ht="18" customHeight="1" x14ac:dyDescent="0.25">
      <c r="B277" s="37"/>
      <c r="C277" s="37"/>
      <c r="D277" s="37"/>
      <c r="E277" s="31" t="s">
        <v>275</v>
      </c>
      <c r="F277" s="31" t="s">
        <v>624</v>
      </c>
      <c r="G277" s="33"/>
      <c r="H277" s="38"/>
      <c r="I277" s="38"/>
      <c r="J277" s="38"/>
      <c r="K277" s="35" t="s">
        <v>625</v>
      </c>
      <c r="L277" s="34" t="s">
        <v>626</v>
      </c>
      <c r="M277" s="33"/>
    </row>
    <row r="278" spans="2:13" s="36" customFormat="1" ht="18" customHeight="1" x14ac:dyDescent="0.25">
      <c r="B278" s="37"/>
      <c r="C278" s="37"/>
      <c r="D278" s="37"/>
      <c r="E278" s="37"/>
      <c r="F278" s="37" t="s">
        <v>279</v>
      </c>
      <c r="G278" s="33"/>
      <c r="H278" s="38"/>
      <c r="I278" s="38"/>
      <c r="J278" s="38"/>
      <c r="K278" s="38"/>
      <c r="L278" s="38" t="s">
        <v>627</v>
      </c>
      <c r="M278" s="33"/>
    </row>
    <row r="279" spans="2:13" s="36" customFormat="1" ht="18" customHeight="1" x14ac:dyDescent="0.25">
      <c r="B279" s="37"/>
      <c r="C279" s="37"/>
      <c r="D279" s="37"/>
      <c r="E279" s="37"/>
      <c r="F279" s="37" t="s">
        <v>275</v>
      </c>
      <c r="G279" s="33"/>
      <c r="H279" s="38"/>
      <c r="I279" s="38"/>
      <c r="J279" s="38"/>
      <c r="K279" s="38"/>
      <c r="L279" s="38" t="s">
        <v>628</v>
      </c>
      <c r="M279" s="33"/>
    </row>
    <row r="280" spans="2:13" s="36" customFormat="1" ht="18" customHeight="1" x14ac:dyDescent="0.25">
      <c r="B280" s="37"/>
      <c r="C280" s="37"/>
      <c r="D280" s="37"/>
      <c r="E280" s="37"/>
      <c r="F280" s="37" t="s">
        <v>281</v>
      </c>
      <c r="G280" s="33"/>
      <c r="H280" s="38"/>
      <c r="I280" s="38"/>
      <c r="J280" s="38"/>
      <c r="K280" s="38"/>
      <c r="L280" s="38" t="s">
        <v>629</v>
      </c>
      <c r="M280" s="33"/>
    </row>
    <row r="281" spans="2:13" s="36" customFormat="1" ht="18" customHeight="1" x14ac:dyDescent="0.25">
      <c r="B281" s="37"/>
      <c r="C281" s="37"/>
      <c r="D281" s="37"/>
      <c r="E281" s="37"/>
      <c r="F281" s="37" t="s">
        <v>630</v>
      </c>
      <c r="G281" s="33"/>
      <c r="H281" s="38"/>
      <c r="I281" s="38"/>
      <c r="J281" s="38"/>
      <c r="K281" s="38"/>
      <c r="L281" s="38" t="s">
        <v>631</v>
      </c>
      <c r="M281" s="33"/>
    </row>
    <row r="282" spans="2:13" s="36" customFormat="1" ht="18" customHeight="1" x14ac:dyDescent="0.25">
      <c r="B282" s="37"/>
      <c r="C282" s="37"/>
      <c r="D282" s="37"/>
      <c r="E282" s="37"/>
      <c r="F282" s="37" t="s">
        <v>632</v>
      </c>
      <c r="G282" s="33"/>
      <c r="H282" s="38"/>
      <c r="I282" s="38"/>
      <c r="J282" s="38"/>
      <c r="K282" s="38"/>
      <c r="L282" s="38" t="s">
        <v>633</v>
      </c>
      <c r="M282" s="33"/>
    </row>
    <row r="283" spans="2:13" s="36" customFormat="1" ht="18" customHeight="1" x14ac:dyDescent="0.25">
      <c r="B283" s="40"/>
      <c r="C283" s="40"/>
      <c r="D283" s="40"/>
      <c r="E283" s="46" t="s">
        <v>287</v>
      </c>
      <c r="F283" s="46" t="s">
        <v>287</v>
      </c>
      <c r="G283" s="33"/>
      <c r="H283" s="41"/>
      <c r="I283" s="41"/>
      <c r="J283" s="41"/>
      <c r="K283" s="27" t="s">
        <v>634</v>
      </c>
      <c r="L283" s="27" t="s">
        <v>635</v>
      </c>
      <c r="M283" s="33"/>
    </row>
  </sheetData>
  <autoFilter ref="B5:F283"/>
  <printOptions horizontalCentered="1"/>
  <pageMargins left="0.35" right="0.35" top="0.6" bottom="0.6" header="0.31496062992126" footer="0.31496062992126"/>
  <pageSetup paperSize="8" orientation="landscape" r:id="rId1"/>
  <rowBreaks count="9" manualBreakCount="9">
    <brk id="40" max="12" man="1"/>
    <brk id="76" max="17" man="1"/>
    <brk id="111" max="17" man="1"/>
    <brk id="140" max="17" man="1"/>
    <brk id="164" max="17" man="1"/>
    <brk id="191" max="17" man="1"/>
    <brk id="218" max="17" man="1"/>
    <brk id="241" max="17" man="1"/>
    <brk id="26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topLeftCell="C1" workbookViewId="0">
      <selection activeCell="G16" sqref="G16"/>
    </sheetView>
  </sheetViews>
  <sheetFormatPr defaultRowHeight="15" x14ac:dyDescent="0.25"/>
  <cols>
    <col min="1" max="1" width="19.28515625" bestFit="1" customWidth="1"/>
    <col min="2" max="2" width="19.7109375" bestFit="1" customWidth="1"/>
    <col min="3" max="3" width="27.7109375" bestFit="1" customWidth="1"/>
    <col min="4" max="4" width="24.85546875" bestFit="1" customWidth="1"/>
    <col min="5" max="5" width="29.85546875" bestFit="1" customWidth="1"/>
    <col min="6" max="7" width="6.42578125" bestFit="1" customWidth="1"/>
    <col min="8" max="8" width="7.7109375" bestFit="1" customWidth="1"/>
    <col min="9" max="9" width="9.42578125" bestFit="1" customWidth="1"/>
    <col min="10" max="10" width="14.28515625" bestFit="1" customWidth="1"/>
    <col min="13" max="13" width="11.7109375" bestFit="1" customWidth="1"/>
    <col min="15" max="15" width="17.42578125" bestFit="1" customWidth="1"/>
    <col min="17" max="17" width="27.140625" bestFit="1" customWidth="1"/>
  </cols>
  <sheetData>
    <row r="1" spans="1:17" x14ac:dyDescent="0.25">
      <c r="A1" s="8" t="s">
        <v>3</v>
      </c>
      <c r="B1" s="8" t="s">
        <v>4</v>
      </c>
      <c r="C1" s="8" t="s">
        <v>5</v>
      </c>
      <c r="D1" s="9" t="s">
        <v>6</v>
      </c>
      <c r="E1" s="10" t="s">
        <v>7</v>
      </c>
      <c r="F1" s="8" t="s">
        <v>3</v>
      </c>
      <c r="G1" s="8" t="s">
        <v>4</v>
      </c>
      <c r="H1" s="8" t="s">
        <v>5</v>
      </c>
      <c r="I1" s="9" t="s">
        <v>6</v>
      </c>
      <c r="J1" s="12" t="s">
        <v>7</v>
      </c>
      <c r="K1" s="48" t="s">
        <v>750</v>
      </c>
      <c r="L1" s="48" t="s">
        <v>751</v>
      </c>
      <c r="M1" s="48" t="s">
        <v>752</v>
      </c>
      <c r="N1" s="48" t="s">
        <v>753</v>
      </c>
      <c r="O1" s="48" t="s">
        <v>754</v>
      </c>
      <c r="P1" s="48" t="s">
        <v>755</v>
      </c>
      <c r="Q1" s="48" t="s">
        <v>756</v>
      </c>
    </row>
    <row r="2" spans="1:17" x14ac:dyDescent="0.25">
      <c r="A2" s="13" t="s">
        <v>8</v>
      </c>
      <c r="B2" s="13" t="s">
        <v>9</v>
      </c>
      <c r="C2" s="14" t="s">
        <v>10</v>
      </c>
      <c r="D2" s="14" t="s">
        <v>10</v>
      </c>
      <c r="E2" s="15" t="s">
        <v>11</v>
      </c>
      <c r="F2" s="17" t="s">
        <v>12</v>
      </c>
      <c r="G2" s="17" t="s">
        <v>13</v>
      </c>
      <c r="H2" s="17" t="s">
        <v>14</v>
      </c>
      <c r="I2" s="17" t="s">
        <v>15</v>
      </c>
      <c r="J2" s="17" t="s">
        <v>16</v>
      </c>
      <c r="K2" t="e">
        <f>VLOOKUP(A2,DB!$A$2:$A$283,1,0)</f>
        <v>#N/A</v>
      </c>
      <c r="L2" t="str">
        <f>VLOOKUP(H2,DB!$B$2:$B$283,1,0)</f>
        <v>AC-S</v>
      </c>
      <c r="M2" t="str">
        <f>VLOOKUP(C2,DB!$C$2:$C$283,1,0)</f>
        <v>Ahmedabad</v>
      </c>
      <c r="N2" t="str">
        <f>VLOOKUP(I2,DB!$D$2:$D$283,1,0)</f>
        <v>RBD01</v>
      </c>
      <c r="O2" t="str">
        <f>VLOOKUP(D2,DB!$E$2:$E$283,1,0)</f>
        <v>Ahmedabad</v>
      </c>
      <c r="P2" t="str">
        <f>VLOOKUP(J2,DB!$F$2:$F$283,1,0)</f>
        <v>SD5</v>
      </c>
      <c r="Q2" t="e">
        <f>VLOOKUP(E2,DB!$G$2:$G$283,1,0)</f>
        <v>#N/A</v>
      </c>
    </row>
    <row r="3" spans="1:17" x14ac:dyDescent="0.25">
      <c r="A3" s="18" t="str">
        <f t="shared" ref="A3:A34" si="0">A2</f>
        <v>R&amp;BD-State</v>
      </c>
      <c r="B3" s="18" t="str">
        <f t="shared" ref="B3:B36" si="1">B2</f>
        <v>North Gujarat</v>
      </c>
      <c r="C3" s="14" t="str">
        <f t="shared" ref="C3:C18" si="2">C2</f>
        <v>Ahmedabad</v>
      </c>
      <c r="D3" s="14" t="s">
        <v>10</v>
      </c>
      <c r="E3" s="16" t="s">
        <v>17</v>
      </c>
      <c r="F3" s="19" t="str">
        <f t="shared" ref="F3:F34" si="3">F2</f>
        <v>W1</v>
      </c>
      <c r="G3" s="19" t="str">
        <f t="shared" ref="G3:G36" si="4">G2</f>
        <v>Z01</v>
      </c>
      <c r="H3" s="19" t="str">
        <f t="shared" ref="H3:H18" si="5">H2</f>
        <v>AC-S</v>
      </c>
      <c r="I3" s="19" t="str">
        <f t="shared" ref="I3:I6" si="6">I2</f>
        <v>RBD01</v>
      </c>
      <c r="J3" s="19" t="s">
        <v>18</v>
      </c>
      <c r="K3" t="e">
        <f>VLOOKUP(A3,DB!$A$2:$A$283,1,0)</f>
        <v>#N/A</v>
      </c>
      <c r="L3" t="str">
        <f>VLOOKUP(H3,DB!$B$2:$B$283,1,0)</f>
        <v>AC-S</v>
      </c>
      <c r="M3" t="str">
        <f>VLOOKUP(C3,DB!$C$2:$C$283,1,0)</f>
        <v>Ahmedabad</v>
      </c>
      <c r="N3" t="str">
        <f>VLOOKUP(I3,DB!$D$2:$D$283,1,0)</f>
        <v>RBD01</v>
      </c>
      <c r="O3" t="str">
        <f>VLOOKUP(D3,DB!$E$2:$E$283,1,0)</f>
        <v>Ahmedabad</v>
      </c>
      <c r="P3" t="str">
        <f>VLOOKUP(J3,DB!$F$2:$F$283,1,0)</f>
        <v>SD4</v>
      </c>
      <c r="Q3" t="str">
        <f>VLOOKUP(E3,DB!$G$2:$G$283,1,0)</f>
        <v>Viramgam</v>
      </c>
    </row>
    <row r="4" spans="1:17" x14ac:dyDescent="0.25">
      <c r="A4" s="18" t="str">
        <f t="shared" si="0"/>
        <v>R&amp;BD-State</v>
      </c>
      <c r="B4" s="18" t="str">
        <f t="shared" si="1"/>
        <v>North Gujarat</v>
      </c>
      <c r="C4" s="14" t="str">
        <f t="shared" si="2"/>
        <v>Ahmedabad</v>
      </c>
      <c r="D4" s="14" t="s">
        <v>10</v>
      </c>
      <c r="E4" s="16" t="s">
        <v>19</v>
      </c>
      <c r="F4" s="19" t="str">
        <f t="shared" si="3"/>
        <v>W1</v>
      </c>
      <c r="G4" s="19" t="str">
        <f t="shared" si="4"/>
        <v>Z01</v>
      </c>
      <c r="H4" s="19" t="str">
        <f t="shared" si="5"/>
        <v>AC-S</v>
      </c>
      <c r="I4" s="19" t="str">
        <f t="shared" si="6"/>
        <v>RBD01</v>
      </c>
      <c r="J4" s="19" t="s">
        <v>20</v>
      </c>
      <c r="K4" t="e">
        <f>VLOOKUP(A4,DB!$A$2:$A$283,1,0)</f>
        <v>#N/A</v>
      </c>
      <c r="L4" t="str">
        <f>VLOOKUP(H4,DB!$B$2:$B$283,1,0)</f>
        <v>AC-S</v>
      </c>
      <c r="M4" t="str">
        <f>VLOOKUP(C4,DB!$C$2:$C$283,1,0)</f>
        <v>Ahmedabad</v>
      </c>
      <c r="N4" t="str">
        <f>VLOOKUP(I4,DB!$D$2:$D$283,1,0)</f>
        <v>RBD01</v>
      </c>
      <c r="O4" t="str">
        <f>VLOOKUP(D4,DB!$E$2:$E$283,1,0)</f>
        <v>Ahmedabad</v>
      </c>
      <c r="P4" t="str">
        <f>VLOOKUP(J4,DB!$F$2:$F$283,1,0)</f>
        <v>SD1</v>
      </c>
      <c r="Q4" t="e">
        <f>VLOOKUP(E4,DB!$G$2:$G$283,1,0)</f>
        <v>#N/A</v>
      </c>
    </row>
    <row r="5" spans="1:17" x14ac:dyDescent="0.25">
      <c r="A5" s="18" t="str">
        <f t="shared" si="0"/>
        <v>R&amp;BD-State</v>
      </c>
      <c r="B5" s="18" t="str">
        <f t="shared" si="1"/>
        <v>North Gujarat</v>
      </c>
      <c r="C5" s="14" t="str">
        <f t="shared" si="2"/>
        <v>Ahmedabad</v>
      </c>
      <c r="D5" s="14" t="s">
        <v>10</v>
      </c>
      <c r="E5" s="16" t="s">
        <v>21</v>
      </c>
      <c r="F5" s="19" t="str">
        <f t="shared" si="3"/>
        <v>W1</v>
      </c>
      <c r="G5" s="19" t="str">
        <f t="shared" si="4"/>
        <v>Z01</v>
      </c>
      <c r="H5" s="19" t="str">
        <f t="shared" si="5"/>
        <v>AC-S</v>
      </c>
      <c r="I5" s="19" t="str">
        <f t="shared" si="6"/>
        <v>RBD01</v>
      </c>
      <c r="J5" s="19" t="s">
        <v>22</v>
      </c>
      <c r="K5" t="e">
        <f>VLOOKUP(A5,DB!$A$2:$A$283,1,0)</f>
        <v>#N/A</v>
      </c>
      <c r="L5" t="str">
        <f>VLOOKUP(H5,DB!$B$2:$B$283,1,0)</f>
        <v>AC-S</v>
      </c>
      <c r="M5" t="str">
        <f>VLOOKUP(C5,DB!$C$2:$C$283,1,0)</f>
        <v>Ahmedabad</v>
      </c>
      <c r="N5" t="str">
        <f>VLOOKUP(I5,DB!$D$2:$D$283,1,0)</f>
        <v>RBD01</v>
      </c>
      <c r="O5" t="str">
        <f>VLOOKUP(D5,DB!$E$2:$E$283,1,0)</f>
        <v>Ahmedabad</v>
      </c>
      <c r="P5" t="str">
        <f>VLOOKUP(J5,DB!$F$2:$F$283,1,0)</f>
        <v>SD2</v>
      </c>
      <c r="Q5" t="e">
        <f>VLOOKUP(E5,DB!$G$2:$G$283,1,0)</f>
        <v>#N/A</v>
      </c>
    </row>
    <row r="6" spans="1:17" x14ac:dyDescent="0.25">
      <c r="A6" s="18" t="str">
        <f t="shared" si="0"/>
        <v>R&amp;BD-State</v>
      </c>
      <c r="B6" s="18" t="str">
        <f t="shared" si="1"/>
        <v>North Gujarat</v>
      </c>
      <c r="C6" s="14" t="str">
        <f t="shared" si="2"/>
        <v>Ahmedabad</v>
      </c>
      <c r="D6" s="14" t="s">
        <v>10</v>
      </c>
      <c r="E6" s="21" t="s">
        <v>23</v>
      </c>
      <c r="F6" s="19" t="str">
        <f t="shared" si="3"/>
        <v>W1</v>
      </c>
      <c r="G6" s="19" t="str">
        <f t="shared" si="4"/>
        <v>Z01</v>
      </c>
      <c r="H6" s="19" t="str">
        <f t="shared" si="5"/>
        <v>AC-S</v>
      </c>
      <c r="I6" s="22" t="str">
        <f t="shared" si="6"/>
        <v>RBD01</v>
      </c>
      <c r="J6" s="22" t="s">
        <v>24</v>
      </c>
      <c r="K6" t="e">
        <f>VLOOKUP(A6,DB!$A$2:$A$283,1,0)</f>
        <v>#N/A</v>
      </c>
      <c r="L6" t="str">
        <f>VLOOKUP(H6,DB!$B$2:$B$283,1,0)</f>
        <v>AC-S</v>
      </c>
      <c r="M6" t="str">
        <f>VLOOKUP(C6,DB!$C$2:$C$283,1,0)</f>
        <v>Ahmedabad</v>
      </c>
      <c r="N6" t="str">
        <f>VLOOKUP(I6,DB!$D$2:$D$283,1,0)</f>
        <v>RBD01</v>
      </c>
      <c r="O6" t="str">
        <f>VLOOKUP(D6,DB!$E$2:$E$283,1,0)</f>
        <v>Ahmedabad</v>
      </c>
      <c r="P6" t="str">
        <f>VLOOKUP(J6,DB!$F$2:$F$283,1,0)</f>
        <v>SD3</v>
      </c>
      <c r="Q6" t="str">
        <f>VLOOKUP(E6,DB!$G$2:$G$283,1,0)</f>
        <v>Dhandhuka</v>
      </c>
    </row>
    <row r="7" spans="1:17" x14ac:dyDescent="0.25">
      <c r="A7" s="18" t="str">
        <f t="shared" si="0"/>
        <v>R&amp;BD-State</v>
      </c>
      <c r="B7" s="18" t="str">
        <f t="shared" si="1"/>
        <v>North Gujarat</v>
      </c>
      <c r="C7" s="14" t="str">
        <f t="shared" si="2"/>
        <v>Ahmedabad</v>
      </c>
      <c r="D7" s="14" t="s">
        <v>25</v>
      </c>
      <c r="E7" s="15" t="s">
        <v>26</v>
      </c>
      <c r="F7" s="19" t="str">
        <f t="shared" si="3"/>
        <v>W1</v>
      </c>
      <c r="G7" s="19" t="str">
        <f t="shared" si="4"/>
        <v>Z01</v>
      </c>
      <c r="H7" s="19" t="str">
        <f t="shared" si="5"/>
        <v>AC-S</v>
      </c>
      <c r="I7" s="17" t="s">
        <v>27</v>
      </c>
      <c r="J7" s="17" t="s">
        <v>28</v>
      </c>
      <c r="K7" t="e">
        <f>VLOOKUP(A7,DB!$A$2:$A$283,1,0)</f>
        <v>#N/A</v>
      </c>
      <c r="L7" t="str">
        <f>VLOOKUP(H7,DB!$B$2:$B$283,1,0)</f>
        <v>AC-S</v>
      </c>
      <c r="M7" t="str">
        <f>VLOOKUP(C7,DB!$C$2:$C$283,1,0)</f>
        <v>Ahmedabad</v>
      </c>
      <c r="N7" t="str">
        <f>VLOOKUP(I7,DB!$D$2:$D$283,1,0)</f>
        <v>RBD02</v>
      </c>
      <c r="O7" t="str">
        <f>VLOOKUP(D7,DB!$E$2:$E$283,1,0)</f>
        <v>Kheda</v>
      </c>
      <c r="P7" t="str">
        <f>VLOOKUP(J7,DB!$F$2:$F$283,1,0)</f>
        <v>SD8</v>
      </c>
      <c r="Q7" t="str">
        <f>VLOOKUP(E7,DB!$G$2:$G$283,1,0)</f>
        <v>Kapadwanj</v>
      </c>
    </row>
    <row r="8" spans="1:17" x14ac:dyDescent="0.25">
      <c r="A8" s="18" t="str">
        <f t="shared" si="0"/>
        <v>R&amp;BD-State</v>
      </c>
      <c r="B8" s="18" t="str">
        <f t="shared" si="1"/>
        <v>North Gujarat</v>
      </c>
      <c r="C8" s="14" t="str">
        <f t="shared" si="2"/>
        <v>Ahmedabad</v>
      </c>
      <c r="D8" s="14" t="s">
        <v>25</v>
      </c>
      <c r="E8" s="16" t="s">
        <v>29</v>
      </c>
      <c r="F8" s="19" t="str">
        <f t="shared" si="3"/>
        <v>W1</v>
      </c>
      <c r="G8" s="19" t="str">
        <f t="shared" si="4"/>
        <v>Z01</v>
      </c>
      <c r="H8" s="19" t="str">
        <f t="shared" si="5"/>
        <v>AC-S</v>
      </c>
      <c r="I8" s="19" t="str">
        <f t="shared" ref="I8:I10" si="7">I7</f>
        <v>RBD02</v>
      </c>
      <c r="J8" s="19" t="s">
        <v>30</v>
      </c>
      <c r="K8" t="e">
        <f>VLOOKUP(A8,DB!$A$2:$A$283,1,0)</f>
        <v>#N/A</v>
      </c>
      <c r="L8" t="str">
        <f>VLOOKUP(H8,DB!$B$2:$B$283,1,0)</f>
        <v>AC-S</v>
      </c>
      <c r="M8" t="str">
        <f>VLOOKUP(C8,DB!$C$2:$C$283,1,0)</f>
        <v>Ahmedabad</v>
      </c>
      <c r="N8" t="str">
        <f>VLOOKUP(I8,DB!$D$2:$D$283,1,0)</f>
        <v>RBD02</v>
      </c>
      <c r="O8" t="str">
        <f>VLOOKUP(D8,DB!$E$2:$E$283,1,0)</f>
        <v>Kheda</v>
      </c>
      <c r="P8" t="str">
        <f>VLOOKUP(J8,DB!$F$2:$F$283,1,0)</f>
        <v>SD7</v>
      </c>
      <c r="Q8" t="str">
        <f>VLOOKUP(E8,DB!$G$2:$G$283,1,0)</f>
        <v>Nadiad</v>
      </c>
    </row>
    <row r="9" spans="1:17" x14ac:dyDescent="0.25">
      <c r="A9" s="18" t="str">
        <f t="shared" si="0"/>
        <v>R&amp;BD-State</v>
      </c>
      <c r="B9" s="18" t="str">
        <f t="shared" si="1"/>
        <v>North Gujarat</v>
      </c>
      <c r="C9" s="14" t="str">
        <f t="shared" si="2"/>
        <v>Ahmedabad</v>
      </c>
      <c r="D9" s="14" t="s">
        <v>25</v>
      </c>
      <c r="E9" s="16" t="s">
        <v>31</v>
      </c>
      <c r="F9" s="19" t="str">
        <f t="shared" si="3"/>
        <v>W1</v>
      </c>
      <c r="G9" s="19" t="str">
        <f t="shared" si="4"/>
        <v>Z01</v>
      </c>
      <c r="H9" s="19" t="str">
        <f t="shared" si="5"/>
        <v>AC-S</v>
      </c>
      <c r="I9" s="19" t="str">
        <f t="shared" si="7"/>
        <v>RBD02</v>
      </c>
      <c r="J9" s="19" t="s">
        <v>32</v>
      </c>
      <c r="K9" t="e">
        <f>VLOOKUP(A9,DB!$A$2:$A$283,1,0)</f>
        <v>#N/A</v>
      </c>
      <c r="L9" t="str">
        <f>VLOOKUP(H9,DB!$B$2:$B$283,1,0)</f>
        <v>AC-S</v>
      </c>
      <c r="M9" t="str">
        <f>VLOOKUP(C9,DB!$C$2:$C$283,1,0)</f>
        <v>Ahmedabad</v>
      </c>
      <c r="N9" t="str">
        <f>VLOOKUP(I9,DB!$D$2:$D$283,1,0)</f>
        <v>RBD02</v>
      </c>
      <c r="O9" t="str">
        <f>VLOOKUP(D9,DB!$E$2:$E$283,1,0)</f>
        <v>Kheda</v>
      </c>
      <c r="P9" t="str">
        <f>VLOOKUP(J9,DB!$F$2:$F$283,1,0)</f>
        <v>SD9</v>
      </c>
      <c r="Q9" t="str">
        <f>VLOOKUP(E9,DB!$G$2:$G$283,1,0)</f>
        <v>Dakor</v>
      </c>
    </row>
    <row r="10" spans="1:17" x14ac:dyDescent="0.25">
      <c r="A10" s="18" t="str">
        <f t="shared" si="0"/>
        <v>R&amp;BD-State</v>
      </c>
      <c r="B10" s="18" t="str">
        <f t="shared" si="1"/>
        <v>North Gujarat</v>
      </c>
      <c r="C10" s="14" t="str">
        <f t="shared" si="2"/>
        <v>Ahmedabad</v>
      </c>
      <c r="D10" s="14" t="s">
        <v>25</v>
      </c>
      <c r="E10" s="21" t="s">
        <v>25</v>
      </c>
      <c r="F10" s="19" t="str">
        <f t="shared" si="3"/>
        <v>W1</v>
      </c>
      <c r="G10" s="19" t="str">
        <f t="shared" si="4"/>
        <v>Z01</v>
      </c>
      <c r="H10" s="19" t="str">
        <f t="shared" si="5"/>
        <v>AC-S</v>
      </c>
      <c r="I10" s="22" t="str">
        <f t="shared" si="7"/>
        <v>RBD02</v>
      </c>
      <c r="J10" s="22" t="s">
        <v>33</v>
      </c>
      <c r="K10" t="e">
        <f>VLOOKUP(A10,DB!$A$2:$A$283,1,0)</f>
        <v>#N/A</v>
      </c>
      <c r="L10" t="str">
        <f>VLOOKUP(H10,DB!$B$2:$B$283,1,0)</f>
        <v>AC-S</v>
      </c>
      <c r="M10" t="str">
        <f>VLOOKUP(C10,DB!$C$2:$C$283,1,0)</f>
        <v>Ahmedabad</v>
      </c>
      <c r="N10" t="str">
        <f>VLOOKUP(I10,DB!$D$2:$D$283,1,0)</f>
        <v>RBD02</v>
      </c>
      <c r="O10" t="str">
        <f>VLOOKUP(D10,DB!$E$2:$E$283,1,0)</f>
        <v>Kheda</v>
      </c>
      <c r="P10" t="str">
        <f>VLOOKUP(J10,DB!$F$2:$F$283,1,0)</f>
        <v>SD6</v>
      </c>
      <c r="Q10" t="str">
        <f>VLOOKUP(E10,DB!$G$2:$G$283,1,0)</f>
        <v>Kheda</v>
      </c>
    </row>
    <row r="11" spans="1:17" x14ac:dyDescent="0.25">
      <c r="A11" s="18" t="str">
        <f t="shared" si="0"/>
        <v>R&amp;BD-State</v>
      </c>
      <c r="B11" s="18" t="str">
        <f t="shared" si="1"/>
        <v>North Gujarat</v>
      </c>
      <c r="C11" s="14" t="str">
        <f t="shared" si="2"/>
        <v>Ahmedabad</v>
      </c>
      <c r="D11" s="14" t="s">
        <v>34</v>
      </c>
      <c r="E11" s="15" t="s">
        <v>35</v>
      </c>
      <c r="F11" s="19" t="str">
        <f t="shared" si="3"/>
        <v>W1</v>
      </c>
      <c r="G11" s="19" t="str">
        <f t="shared" si="4"/>
        <v>Z01</v>
      </c>
      <c r="H11" s="19" t="str">
        <f t="shared" si="5"/>
        <v>AC-S</v>
      </c>
      <c r="I11" s="17" t="s">
        <v>36</v>
      </c>
      <c r="J11" s="17" t="s">
        <v>37</v>
      </c>
      <c r="K11" t="e">
        <f>VLOOKUP(A11,DB!$A$2:$A$283,1,0)</f>
        <v>#N/A</v>
      </c>
      <c r="L11" t="str">
        <f>VLOOKUP(H11,DB!$B$2:$B$283,1,0)</f>
        <v>AC-S</v>
      </c>
      <c r="M11" t="str">
        <f>VLOOKUP(C11,DB!$C$2:$C$283,1,0)</f>
        <v>Ahmedabad</v>
      </c>
      <c r="N11" t="str">
        <f>VLOOKUP(I11,DB!$D$2:$D$283,1,0)</f>
        <v>RBD03</v>
      </c>
      <c r="O11" t="str">
        <f>VLOOKUP(D11,DB!$E$2:$E$283,1,0)</f>
        <v>Anand</v>
      </c>
      <c r="P11" t="str">
        <f>VLOOKUP(J11,DB!$F$2:$F$283,1,0)</f>
        <v>SD11</v>
      </c>
      <c r="Q11" t="str">
        <f>VLOOKUP(E11,DB!$G$2:$G$283,1,0)</f>
        <v>Khambhat</v>
      </c>
    </row>
    <row r="12" spans="1:17" x14ac:dyDescent="0.25">
      <c r="A12" s="18" t="str">
        <f t="shared" si="0"/>
        <v>R&amp;BD-State</v>
      </c>
      <c r="B12" s="18" t="str">
        <f t="shared" si="1"/>
        <v>North Gujarat</v>
      </c>
      <c r="C12" s="14" t="str">
        <f t="shared" si="2"/>
        <v>Ahmedabad</v>
      </c>
      <c r="D12" s="14" t="s">
        <v>34</v>
      </c>
      <c r="E12" s="21" t="s">
        <v>34</v>
      </c>
      <c r="F12" s="19" t="str">
        <f t="shared" si="3"/>
        <v>W1</v>
      </c>
      <c r="G12" s="19" t="str">
        <f t="shared" si="4"/>
        <v>Z01</v>
      </c>
      <c r="H12" s="19" t="str">
        <f t="shared" si="5"/>
        <v>AC-S</v>
      </c>
      <c r="I12" s="22" t="str">
        <f>I11</f>
        <v>RBD03</v>
      </c>
      <c r="J12" s="22" t="s">
        <v>38</v>
      </c>
      <c r="K12" t="e">
        <f>VLOOKUP(A12,DB!$A$2:$A$283,1,0)</f>
        <v>#N/A</v>
      </c>
      <c r="L12" t="str">
        <f>VLOOKUP(H12,DB!$B$2:$B$283,1,0)</f>
        <v>AC-S</v>
      </c>
      <c r="M12" t="str">
        <f>VLOOKUP(C12,DB!$C$2:$C$283,1,0)</f>
        <v>Ahmedabad</v>
      </c>
      <c r="N12" t="str">
        <f>VLOOKUP(I12,DB!$D$2:$D$283,1,0)</f>
        <v>RBD03</v>
      </c>
      <c r="O12" t="str">
        <f>VLOOKUP(D12,DB!$E$2:$E$283,1,0)</f>
        <v>Anand</v>
      </c>
      <c r="P12" t="str">
        <f>VLOOKUP(J12,DB!$F$2:$F$283,1,0)</f>
        <v>SD10</v>
      </c>
      <c r="Q12" t="str">
        <f>VLOOKUP(E12,DB!$G$2:$G$283,1,0)</f>
        <v>Anand</v>
      </c>
    </row>
    <row r="13" spans="1:17" x14ac:dyDescent="0.25">
      <c r="A13" s="18" t="str">
        <f t="shared" si="0"/>
        <v>R&amp;BD-State</v>
      </c>
      <c r="B13" s="18" t="str">
        <f t="shared" si="1"/>
        <v>North Gujarat</v>
      </c>
      <c r="C13" s="14" t="str">
        <f t="shared" si="2"/>
        <v>Ahmedabad</v>
      </c>
      <c r="D13" s="14" t="s">
        <v>39</v>
      </c>
      <c r="E13" s="15" t="s">
        <v>40</v>
      </c>
      <c r="F13" s="19" t="str">
        <f t="shared" si="3"/>
        <v>W1</v>
      </c>
      <c r="G13" s="19" t="str">
        <f t="shared" si="4"/>
        <v>Z01</v>
      </c>
      <c r="H13" s="19" t="str">
        <f t="shared" si="5"/>
        <v>AC-S</v>
      </c>
      <c r="I13" s="17" t="s">
        <v>41</v>
      </c>
      <c r="J13" s="17" t="s">
        <v>42</v>
      </c>
      <c r="K13" t="e">
        <f>VLOOKUP(A13,DB!$A$2:$A$283,1,0)</f>
        <v>#N/A</v>
      </c>
      <c r="L13" t="str">
        <f>VLOOKUP(H13,DB!$B$2:$B$283,1,0)</f>
        <v>AC-S</v>
      </c>
      <c r="M13" t="str">
        <f>VLOOKUP(C13,DB!$C$2:$C$283,1,0)</f>
        <v>Ahmedabad</v>
      </c>
      <c r="N13" t="str">
        <f>VLOOKUP(I13,DB!$D$2:$D$283,1,0)</f>
        <v>RBD04</v>
      </c>
      <c r="O13" t="str">
        <f>VLOOKUP(D13,DB!$E$2:$E$283,1,0)</f>
        <v>Himmatnagar</v>
      </c>
      <c r="P13" t="str">
        <f>VLOOKUP(J13,DB!$F$2:$F$283,1,0)</f>
        <v>SD13</v>
      </c>
      <c r="Q13" t="str">
        <f>VLOOKUP(E13,DB!$G$2:$G$283,1,0)</f>
        <v>Khedbrahma</v>
      </c>
    </row>
    <row r="14" spans="1:17" x14ac:dyDescent="0.25">
      <c r="A14" s="18" t="str">
        <f t="shared" si="0"/>
        <v>R&amp;BD-State</v>
      </c>
      <c r="B14" s="18" t="str">
        <f t="shared" si="1"/>
        <v>North Gujarat</v>
      </c>
      <c r="C14" s="14" t="str">
        <f t="shared" si="2"/>
        <v>Ahmedabad</v>
      </c>
      <c r="D14" s="14" t="s">
        <v>39</v>
      </c>
      <c r="E14" s="16" t="s">
        <v>43</v>
      </c>
      <c r="F14" s="19" t="str">
        <f t="shared" si="3"/>
        <v>W1</v>
      </c>
      <c r="G14" s="19" t="str">
        <f t="shared" si="4"/>
        <v>Z01</v>
      </c>
      <c r="H14" s="19" t="str">
        <f t="shared" si="5"/>
        <v>AC-S</v>
      </c>
      <c r="I14" s="19" t="str">
        <f t="shared" ref="I14:I15" si="8">I13</f>
        <v>RBD04</v>
      </c>
      <c r="J14" s="19" t="s">
        <v>44</v>
      </c>
      <c r="K14" t="e">
        <f>VLOOKUP(A14,DB!$A$2:$A$283,1,0)</f>
        <v>#N/A</v>
      </c>
      <c r="L14" t="str">
        <f>VLOOKUP(H14,DB!$B$2:$B$283,1,0)</f>
        <v>AC-S</v>
      </c>
      <c r="M14" t="str">
        <f>VLOOKUP(C14,DB!$C$2:$C$283,1,0)</f>
        <v>Ahmedabad</v>
      </c>
      <c r="N14" t="str">
        <f>VLOOKUP(I14,DB!$D$2:$D$283,1,0)</f>
        <v>RBD04</v>
      </c>
      <c r="O14" t="str">
        <f>VLOOKUP(D14,DB!$E$2:$E$283,1,0)</f>
        <v>Himmatnagar</v>
      </c>
      <c r="P14" t="str">
        <f>VLOOKUP(J14,DB!$F$2:$F$283,1,0)</f>
        <v>SD14</v>
      </c>
      <c r="Q14" t="str">
        <f>VLOOKUP(E14,DB!$G$2:$G$283,1,0)</f>
        <v>Idar</v>
      </c>
    </row>
    <row r="15" spans="1:17" x14ac:dyDescent="0.25">
      <c r="A15" s="18" t="str">
        <f t="shared" si="0"/>
        <v>R&amp;BD-State</v>
      </c>
      <c r="B15" s="18" t="str">
        <f t="shared" si="1"/>
        <v>North Gujarat</v>
      </c>
      <c r="C15" s="14" t="str">
        <f t="shared" si="2"/>
        <v>Ahmedabad</v>
      </c>
      <c r="D15" s="14" t="s">
        <v>39</v>
      </c>
      <c r="E15" s="21" t="s">
        <v>45</v>
      </c>
      <c r="F15" s="19" t="str">
        <f t="shared" si="3"/>
        <v>W1</v>
      </c>
      <c r="G15" s="19" t="str">
        <f t="shared" si="4"/>
        <v>Z01</v>
      </c>
      <c r="H15" s="19" t="str">
        <f t="shared" si="5"/>
        <v>AC-S</v>
      </c>
      <c r="I15" s="22" t="str">
        <f t="shared" si="8"/>
        <v>RBD04</v>
      </c>
      <c r="J15" s="22" t="s">
        <v>46</v>
      </c>
      <c r="K15" t="e">
        <f>VLOOKUP(A15,DB!$A$2:$A$283,1,0)</f>
        <v>#N/A</v>
      </c>
      <c r="L15" t="str">
        <f>VLOOKUP(H15,DB!$B$2:$B$283,1,0)</f>
        <v>AC-S</v>
      </c>
      <c r="M15" t="str">
        <f>VLOOKUP(C15,DB!$C$2:$C$283,1,0)</f>
        <v>Ahmedabad</v>
      </c>
      <c r="N15" t="str">
        <f>VLOOKUP(I15,DB!$D$2:$D$283,1,0)</f>
        <v>RBD04</v>
      </c>
      <c r="O15" t="str">
        <f>VLOOKUP(D15,DB!$E$2:$E$283,1,0)</f>
        <v>Himmatnagar</v>
      </c>
      <c r="P15" t="str">
        <f>VLOOKUP(J15,DB!$F$2:$F$283,1,0)</f>
        <v>SD12</v>
      </c>
      <c r="Q15" t="e">
        <f>VLOOKUP(E15,DB!$G$2:$G$283,1,0)</f>
        <v>#N/A</v>
      </c>
    </row>
    <row r="16" spans="1:17" x14ac:dyDescent="0.25">
      <c r="A16" s="18" t="str">
        <f t="shared" si="0"/>
        <v>R&amp;BD-State</v>
      </c>
      <c r="B16" s="18" t="str">
        <f t="shared" si="1"/>
        <v>North Gujarat</v>
      </c>
      <c r="C16" s="14" t="str">
        <f t="shared" si="2"/>
        <v>Ahmedabad</v>
      </c>
      <c r="D16" s="14" t="s">
        <v>47</v>
      </c>
      <c r="E16" s="15" t="s">
        <v>48</v>
      </c>
      <c r="F16" s="19" t="str">
        <f t="shared" si="3"/>
        <v>W1</v>
      </c>
      <c r="G16" s="19" t="str">
        <f t="shared" si="4"/>
        <v>Z01</v>
      </c>
      <c r="H16" s="19" t="str">
        <f t="shared" si="5"/>
        <v>AC-S</v>
      </c>
      <c r="I16" s="17" t="s">
        <v>49</v>
      </c>
      <c r="J16" s="17" t="s">
        <v>50</v>
      </c>
      <c r="K16" t="e">
        <f>VLOOKUP(A16,DB!$A$2:$A$283,1,0)</f>
        <v>#N/A</v>
      </c>
      <c r="L16" t="str">
        <f>VLOOKUP(H16,DB!$B$2:$B$283,1,0)</f>
        <v>AC-S</v>
      </c>
      <c r="M16" t="str">
        <f>VLOOKUP(C16,DB!$C$2:$C$283,1,0)</f>
        <v>Ahmedabad</v>
      </c>
      <c r="N16" t="str">
        <f>VLOOKUP(I16,DB!$D$2:$D$283,1,0)</f>
        <v>RBD05</v>
      </c>
      <c r="O16" t="str">
        <f>VLOOKUP(D16,DB!$E$2:$E$283,1,0)</f>
        <v>Modasa</v>
      </c>
      <c r="P16" t="str">
        <f>VLOOKUP(J16,DB!$F$2:$F$283,1,0)</f>
        <v>SD15</v>
      </c>
      <c r="Q16" t="str">
        <f>VLOOKUP(E16,DB!$G$2:$G$283,1,0)</f>
        <v>Bhiloda</v>
      </c>
    </row>
    <row r="17" spans="1:17" x14ac:dyDescent="0.25">
      <c r="A17" s="18" t="str">
        <f t="shared" si="0"/>
        <v>R&amp;BD-State</v>
      </c>
      <c r="B17" s="18" t="str">
        <f t="shared" si="1"/>
        <v>North Gujarat</v>
      </c>
      <c r="C17" s="14" t="str">
        <f t="shared" si="2"/>
        <v>Ahmedabad</v>
      </c>
      <c r="D17" s="14" t="s">
        <v>47</v>
      </c>
      <c r="E17" s="16" t="s">
        <v>47</v>
      </c>
      <c r="F17" s="19" t="str">
        <f t="shared" si="3"/>
        <v>W1</v>
      </c>
      <c r="G17" s="19" t="str">
        <f t="shared" si="4"/>
        <v>Z01</v>
      </c>
      <c r="H17" s="19" t="str">
        <f t="shared" si="5"/>
        <v>AC-S</v>
      </c>
      <c r="I17" s="19" t="str">
        <f t="shared" ref="I17:I18" si="9">I16</f>
        <v>RBD05</v>
      </c>
      <c r="J17" s="19" t="s">
        <v>51</v>
      </c>
      <c r="K17" t="e">
        <f>VLOOKUP(A17,DB!$A$2:$A$283,1,0)</f>
        <v>#N/A</v>
      </c>
      <c r="L17" t="str">
        <f>VLOOKUP(H17,DB!$B$2:$B$283,1,0)</f>
        <v>AC-S</v>
      </c>
      <c r="M17" t="str">
        <f>VLOOKUP(C17,DB!$C$2:$C$283,1,0)</f>
        <v>Ahmedabad</v>
      </c>
      <c r="N17" t="str">
        <f>VLOOKUP(I17,DB!$D$2:$D$283,1,0)</f>
        <v>RBD05</v>
      </c>
      <c r="O17" t="str">
        <f>VLOOKUP(D17,DB!$E$2:$E$283,1,0)</f>
        <v>Modasa</v>
      </c>
      <c r="P17" t="str">
        <f>VLOOKUP(J17,DB!$F$2:$F$283,1,0)</f>
        <v>SD16</v>
      </c>
      <c r="Q17" t="str">
        <f>VLOOKUP(E17,DB!$G$2:$G$283,1,0)</f>
        <v>Modasa</v>
      </c>
    </row>
    <row r="18" spans="1:17" x14ac:dyDescent="0.25">
      <c r="A18" s="18" t="str">
        <f t="shared" si="0"/>
        <v>R&amp;BD-State</v>
      </c>
      <c r="B18" s="18" t="str">
        <f t="shared" si="1"/>
        <v>North Gujarat</v>
      </c>
      <c r="C18" s="14" t="str">
        <f t="shared" si="2"/>
        <v>Ahmedabad</v>
      </c>
      <c r="D18" s="14" t="s">
        <v>47</v>
      </c>
      <c r="E18" s="21" t="s">
        <v>52</v>
      </c>
      <c r="F18" s="19" t="str">
        <f t="shared" si="3"/>
        <v>W1</v>
      </c>
      <c r="G18" s="19" t="str">
        <f t="shared" si="4"/>
        <v>Z01</v>
      </c>
      <c r="H18" s="22" t="str">
        <f t="shared" si="5"/>
        <v>AC-S</v>
      </c>
      <c r="I18" s="22" t="str">
        <f t="shared" si="9"/>
        <v>RBD05</v>
      </c>
      <c r="J18" s="22" t="s">
        <v>53</v>
      </c>
      <c r="K18" t="e">
        <f>VLOOKUP(A18,DB!$A$2:$A$283,1,0)</f>
        <v>#N/A</v>
      </c>
      <c r="L18" t="str">
        <f>VLOOKUP(H18,DB!$B$2:$B$283,1,0)</f>
        <v>AC-S</v>
      </c>
      <c r="M18" t="str">
        <f>VLOOKUP(C18,DB!$C$2:$C$283,1,0)</f>
        <v>Ahmedabad</v>
      </c>
      <c r="N18" t="str">
        <f>VLOOKUP(I18,DB!$D$2:$D$283,1,0)</f>
        <v>RBD05</v>
      </c>
      <c r="O18" t="str">
        <f>VLOOKUP(D18,DB!$E$2:$E$283,1,0)</f>
        <v>Modasa</v>
      </c>
      <c r="P18" t="str">
        <f>VLOOKUP(J18,DB!$F$2:$F$283,1,0)</f>
        <v>SD17</v>
      </c>
      <c r="Q18" t="str">
        <f>VLOOKUP(E18,DB!$G$2:$G$283,1,0)</f>
        <v>Malpur</v>
      </c>
    </row>
    <row r="19" spans="1:17" x14ac:dyDescent="0.25">
      <c r="A19" s="18" t="str">
        <f t="shared" si="0"/>
        <v>R&amp;BD-State</v>
      </c>
      <c r="B19" s="18" t="str">
        <f t="shared" si="1"/>
        <v>North Gujarat</v>
      </c>
      <c r="C19" s="14" t="s">
        <v>54</v>
      </c>
      <c r="D19" s="14" t="s">
        <v>54</v>
      </c>
      <c r="E19" s="15" t="s">
        <v>55</v>
      </c>
      <c r="F19" s="19" t="str">
        <f t="shared" si="3"/>
        <v>W1</v>
      </c>
      <c r="G19" s="19" t="str">
        <f t="shared" si="4"/>
        <v>Z01</v>
      </c>
      <c r="H19" s="17" t="s">
        <v>56</v>
      </c>
      <c r="I19" s="17" t="s">
        <v>57</v>
      </c>
      <c r="J19" s="17" t="s">
        <v>58</v>
      </c>
      <c r="K19" t="e">
        <f>VLOOKUP(A19,DB!$A$2:$A$283,1,0)</f>
        <v>#N/A</v>
      </c>
      <c r="L19" t="str">
        <f>VLOOKUP(H19,DB!$B$2:$B$283,1,0)</f>
        <v>MC-S</v>
      </c>
      <c r="M19" t="str">
        <f>VLOOKUP(C19,DB!$C$2:$C$283,1,0)</f>
        <v>Mehsana</v>
      </c>
      <c r="N19" t="str">
        <f>VLOOKUP(I19,DB!$D$2:$D$283,1,0)</f>
        <v>RBD06</v>
      </c>
      <c r="O19" t="str">
        <f>VLOOKUP(D19,DB!$E$2:$E$283,1,0)</f>
        <v>Mehsana</v>
      </c>
      <c r="P19" t="str">
        <f>VLOOKUP(J19,DB!$F$2:$F$283,1,0)</f>
        <v>SD20</v>
      </c>
      <c r="Q19" t="str">
        <f>VLOOKUP(E19,DB!$G$2:$G$283,1,0)</f>
        <v>Kadi</v>
      </c>
    </row>
    <row r="20" spans="1:17" x14ac:dyDescent="0.25">
      <c r="A20" s="18" t="str">
        <f t="shared" si="0"/>
        <v>R&amp;BD-State</v>
      </c>
      <c r="B20" s="18" t="str">
        <f t="shared" si="1"/>
        <v>North Gujarat</v>
      </c>
      <c r="C20" s="18" t="str">
        <f t="shared" ref="C20:C36" si="10">C19</f>
        <v>Mehsana</v>
      </c>
      <c r="D20" s="14" t="s">
        <v>54</v>
      </c>
      <c r="E20" s="16" t="s">
        <v>54</v>
      </c>
      <c r="F20" s="19" t="str">
        <f t="shared" si="3"/>
        <v>W1</v>
      </c>
      <c r="G20" s="19" t="str">
        <f t="shared" si="4"/>
        <v>Z01</v>
      </c>
      <c r="H20" s="19" t="str">
        <f t="shared" ref="H20:H36" si="11">H19</f>
        <v>MC-S</v>
      </c>
      <c r="I20" s="19" t="str">
        <f t="shared" ref="I20:I21" si="12">I19</f>
        <v>RBD06</v>
      </c>
      <c r="J20" s="19" t="s">
        <v>59</v>
      </c>
      <c r="K20" t="e">
        <f>VLOOKUP(A20,DB!$A$2:$A$283,1,0)</f>
        <v>#N/A</v>
      </c>
      <c r="L20" t="str">
        <f>VLOOKUP(H20,DB!$B$2:$B$283,1,0)</f>
        <v>MC-S</v>
      </c>
      <c r="M20" t="str">
        <f>VLOOKUP(C20,DB!$C$2:$C$283,1,0)</f>
        <v>Mehsana</v>
      </c>
      <c r="N20" t="str">
        <f>VLOOKUP(I20,DB!$D$2:$D$283,1,0)</f>
        <v>RBD06</v>
      </c>
      <c r="O20" t="str">
        <f>VLOOKUP(D20,DB!$E$2:$E$283,1,0)</f>
        <v>Mehsana</v>
      </c>
      <c r="P20" t="str">
        <f>VLOOKUP(J20,DB!$F$2:$F$283,1,0)</f>
        <v>SD18</v>
      </c>
      <c r="Q20" t="str">
        <f>VLOOKUP(E20,DB!$G$2:$G$283,1,0)</f>
        <v>Mehsana</v>
      </c>
    </row>
    <row r="21" spans="1:17" x14ac:dyDescent="0.25">
      <c r="A21" s="18" t="str">
        <f t="shared" si="0"/>
        <v>R&amp;BD-State</v>
      </c>
      <c r="B21" s="18" t="str">
        <f t="shared" si="1"/>
        <v>North Gujarat</v>
      </c>
      <c r="C21" s="18" t="str">
        <f t="shared" si="10"/>
        <v>Mehsana</v>
      </c>
      <c r="D21" s="14" t="s">
        <v>54</v>
      </c>
      <c r="E21" s="21" t="s">
        <v>60</v>
      </c>
      <c r="F21" s="19" t="str">
        <f t="shared" si="3"/>
        <v>W1</v>
      </c>
      <c r="G21" s="19" t="str">
        <f t="shared" si="4"/>
        <v>Z01</v>
      </c>
      <c r="H21" s="19" t="str">
        <f t="shared" si="11"/>
        <v>MC-S</v>
      </c>
      <c r="I21" s="22" t="str">
        <f t="shared" si="12"/>
        <v>RBD06</v>
      </c>
      <c r="J21" s="22" t="s">
        <v>61</v>
      </c>
      <c r="K21" t="e">
        <f>VLOOKUP(A21,DB!$A$2:$A$283,1,0)</f>
        <v>#N/A</v>
      </c>
      <c r="L21" t="str">
        <f>VLOOKUP(H21,DB!$B$2:$B$283,1,0)</f>
        <v>MC-S</v>
      </c>
      <c r="M21" t="str">
        <f>VLOOKUP(C21,DB!$C$2:$C$283,1,0)</f>
        <v>Mehsana</v>
      </c>
      <c r="N21" t="str">
        <f>VLOOKUP(I21,DB!$D$2:$D$283,1,0)</f>
        <v>RBD06</v>
      </c>
      <c r="O21" t="str">
        <f>VLOOKUP(D21,DB!$E$2:$E$283,1,0)</f>
        <v>Mehsana</v>
      </c>
      <c r="P21" t="str">
        <f>VLOOKUP(J21,DB!$F$2:$F$283,1,0)</f>
        <v>SD19</v>
      </c>
      <c r="Q21" t="str">
        <f>VLOOKUP(E21,DB!$G$2:$G$283,1,0)</f>
        <v>Visnagar</v>
      </c>
    </row>
    <row r="22" spans="1:17" x14ac:dyDescent="0.25">
      <c r="A22" s="18" t="str">
        <f t="shared" si="0"/>
        <v>R&amp;BD-State</v>
      </c>
      <c r="B22" s="18" t="str">
        <f t="shared" si="1"/>
        <v>North Gujarat</v>
      </c>
      <c r="C22" s="18" t="str">
        <f t="shared" si="10"/>
        <v>Mehsana</v>
      </c>
      <c r="D22" s="14" t="s">
        <v>62</v>
      </c>
      <c r="E22" s="15" t="s">
        <v>63</v>
      </c>
      <c r="F22" s="19" t="str">
        <f t="shared" si="3"/>
        <v>W1</v>
      </c>
      <c r="G22" s="19" t="str">
        <f t="shared" si="4"/>
        <v>Z01</v>
      </c>
      <c r="H22" s="19" t="str">
        <f t="shared" si="11"/>
        <v>MC-S</v>
      </c>
      <c r="I22" s="17" t="s">
        <v>64</v>
      </c>
      <c r="J22" s="17" t="s">
        <v>65</v>
      </c>
      <c r="K22" t="e">
        <f>VLOOKUP(A22,DB!$A$2:$A$283,1,0)</f>
        <v>#N/A</v>
      </c>
      <c r="L22" t="str">
        <f>VLOOKUP(H22,DB!$B$2:$B$283,1,0)</f>
        <v>MC-S</v>
      </c>
      <c r="M22" t="str">
        <f>VLOOKUP(C22,DB!$C$2:$C$283,1,0)</f>
        <v>Mehsana</v>
      </c>
      <c r="N22" t="str">
        <f>VLOOKUP(I22,DB!$D$2:$D$283,1,0)</f>
        <v>RBD07</v>
      </c>
      <c r="O22" t="str">
        <f>VLOOKUP(D22,DB!$E$2:$E$283,1,0)</f>
        <v>Patan</v>
      </c>
      <c r="P22" t="str">
        <f>VLOOKUP(J22,DB!$F$2:$F$283,1,0)</f>
        <v>SD22</v>
      </c>
      <c r="Q22" t="str">
        <f>VLOOKUP(E22,DB!$G$2:$G$283,1,0)</f>
        <v>Radhanpur</v>
      </c>
    </row>
    <row r="23" spans="1:17" x14ac:dyDescent="0.25">
      <c r="A23" s="18" t="str">
        <f t="shared" si="0"/>
        <v>R&amp;BD-State</v>
      </c>
      <c r="B23" s="18" t="str">
        <f t="shared" si="1"/>
        <v>North Gujarat</v>
      </c>
      <c r="C23" s="18" t="str">
        <f t="shared" si="10"/>
        <v>Mehsana</v>
      </c>
      <c r="D23" s="14" t="s">
        <v>62</v>
      </c>
      <c r="E23" s="16" t="s">
        <v>66</v>
      </c>
      <c r="F23" s="19" t="str">
        <f t="shared" si="3"/>
        <v>W1</v>
      </c>
      <c r="G23" s="19" t="str">
        <f t="shared" si="4"/>
        <v>Z01</v>
      </c>
      <c r="H23" s="19" t="str">
        <f t="shared" si="11"/>
        <v>MC-S</v>
      </c>
      <c r="I23" s="19" t="str">
        <f t="shared" ref="I23:I25" si="13">I22</f>
        <v>RBD07</v>
      </c>
      <c r="J23" s="19" t="s">
        <v>67</v>
      </c>
      <c r="K23" t="e">
        <f>VLOOKUP(A23,DB!$A$2:$A$283,1,0)</f>
        <v>#N/A</v>
      </c>
      <c r="L23" t="str">
        <f>VLOOKUP(H23,DB!$B$2:$B$283,1,0)</f>
        <v>MC-S</v>
      </c>
      <c r="M23" t="str">
        <f>VLOOKUP(C23,DB!$C$2:$C$283,1,0)</f>
        <v>Mehsana</v>
      </c>
      <c r="N23" t="str">
        <f>VLOOKUP(I23,DB!$D$2:$D$283,1,0)</f>
        <v>RBD07</v>
      </c>
      <c r="O23" t="str">
        <f>VLOOKUP(D23,DB!$E$2:$E$283,1,0)</f>
        <v>Patan</v>
      </c>
      <c r="P23" t="str">
        <f>VLOOKUP(J23,DB!$F$2:$F$283,1,0)</f>
        <v>SD24</v>
      </c>
      <c r="Q23" t="str">
        <f>VLOOKUP(E23,DB!$G$2:$G$283,1,0)</f>
        <v>Siddhpur</v>
      </c>
    </row>
    <row r="24" spans="1:17" x14ac:dyDescent="0.25">
      <c r="A24" s="18" t="str">
        <f t="shared" si="0"/>
        <v>R&amp;BD-State</v>
      </c>
      <c r="B24" s="18" t="str">
        <f t="shared" si="1"/>
        <v>North Gujarat</v>
      </c>
      <c r="C24" s="18" t="str">
        <f t="shared" si="10"/>
        <v>Mehsana</v>
      </c>
      <c r="D24" s="14" t="s">
        <v>62</v>
      </c>
      <c r="E24" s="16" t="s">
        <v>62</v>
      </c>
      <c r="F24" s="19" t="str">
        <f t="shared" si="3"/>
        <v>W1</v>
      </c>
      <c r="G24" s="19" t="str">
        <f t="shared" si="4"/>
        <v>Z01</v>
      </c>
      <c r="H24" s="19" t="str">
        <f t="shared" si="11"/>
        <v>MC-S</v>
      </c>
      <c r="I24" s="19" t="str">
        <f t="shared" si="13"/>
        <v>RBD07</v>
      </c>
      <c r="J24" s="19" t="s">
        <v>68</v>
      </c>
      <c r="K24" t="e">
        <f>VLOOKUP(A24,DB!$A$2:$A$283,1,0)</f>
        <v>#N/A</v>
      </c>
      <c r="L24" t="str">
        <f>VLOOKUP(H24,DB!$B$2:$B$283,1,0)</f>
        <v>MC-S</v>
      </c>
      <c r="M24" t="str">
        <f>VLOOKUP(C24,DB!$C$2:$C$283,1,0)</f>
        <v>Mehsana</v>
      </c>
      <c r="N24" t="str">
        <f>VLOOKUP(I24,DB!$D$2:$D$283,1,0)</f>
        <v>RBD07</v>
      </c>
      <c r="O24" t="str">
        <f>VLOOKUP(D24,DB!$E$2:$E$283,1,0)</f>
        <v>Patan</v>
      </c>
      <c r="P24" t="str">
        <f>VLOOKUP(J24,DB!$F$2:$F$283,1,0)</f>
        <v>SD21</v>
      </c>
      <c r="Q24" t="str">
        <f>VLOOKUP(E24,DB!$G$2:$G$283,1,0)</f>
        <v>Patan</v>
      </c>
    </row>
    <row r="25" spans="1:17" x14ac:dyDescent="0.25">
      <c r="A25" s="18" t="str">
        <f t="shared" si="0"/>
        <v>R&amp;BD-State</v>
      </c>
      <c r="B25" s="18" t="str">
        <f t="shared" si="1"/>
        <v>North Gujarat</v>
      </c>
      <c r="C25" s="18" t="str">
        <f t="shared" si="10"/>
        <v>Mehsana</v>
      </c>
      <c r="D25" s="14" t="s">
        <v>62</v>
      </c>
      <c r="E25" s="21" t="s">
        <v>69</v>
      </c>
      <c r="F25" s="19" t="str">
        <f t="shared" si="3"/>
        <v>W1</v>
      </c>
      <c r="G25" s="19" t="str">
        <f t="shared" si="4"/>
        <v>Z01</v>
      </c>
      <c r="H25" s="19" t="str">
        <f t="shared" si="11"/>
        <v>MC-S</v>
      </c>
      <c r="I25" s="22" t="str">
        <f t="shared" si="13"/>
        <v>RBD07</v>
      </c>
      <c r="J25" s="22" t="s">
        <v>70</v>
      </c>
      <c r="K25" t="e">
        <f>VLOOKUP(A25,DB!$A$2:$A$283,1,0)</f>
        <v>#N/A</v>
      </c>
      <c r="L25" t="str">
        <f>VLOOKUP(H25,DB!$B$2:$B$283,1,0)</f>
        <v>MC-S</v>
      </c>
      <c r="M25" t="str">
        <f>VLOOKUP(C25,DB!$C$2:$C$283,1,0)</f>
        <v>Mehsana</v>
      </c>
      <c r="N25" t="str">
        <f>VLOOKUP(I25,DB!$D$2:$D$283,1,0)</f>
        <v>RBD07</v>
      </c>
      <c r="O25" t="str">
        <f>VLOOKUP(D25,DB!$E$2:$E$283,1,0)</f>
        <v>Patan</v>
      </c>
      <c r="P25" t="str">
        <f>VLOOKUP(J25,DB!$F$2:$F$283,1,0)</f>
        <v>SD23</v>
      </c>
      <c r="Q25" t="str">
        <f>VLOOKUP(E25,DB!$G$2:$G$283,1,0)</f>
        <v>Harij</v>
      </c>
    </row>
    <row r="26" spans="1:17" x14ac:dyDescent="0.25">
      <c r="A26" s="18" t="str">
        <f t="shared" si="0"/>
        <v>R&amp;BD-State</v>
      </c>
      <c r="B26" s="18" t="str">
        <f t="shared" si="1"/>
        <v>North Gujarat</v>
      </c>
      <c r="C26" s="18" t="str">
        <f t="shared" si="10"/>
        <v>Mehsana</v>
      </c>
      <c r="D26" s="14" t="s">
        <v>71</v>
      </c>
      <c r="E26" s="15" t="s">
        <v>72</v>
      </c>
      <c r="F26" s="19" t="str">
        <f t="shared" si="3"/>
        <v>W1</v>
      </c>
      <c r="G26" s="19" t="str">
        <f t="shared" si="4"/>
        <v>Z01</v>
      </c>
      <c r="H26" s="19" t="str">
        <f t="shared" si="11"/>
        <v>MC-S</v>
      </c>
      <c r="I26" s="17" t="s">
        <v>73</v>
      </c>
      <c r="J26" s="17" t="s">
        <v>74</v>
      </c>
      <c r="K26" t="e">
        <f>VLOOKUP(A26,DB!$A$2:$A$283,1,0)</f>
        <v>#N/A</v>
      </c>
      <c r="L26" t="str">
        <f>VLOOKUP(H26,DB!$B$2:$B$283,1,0)</f>
        <v>MC-S</v>
      </c>
      <c r="M26" t="str">
        <f>VLOOKUP(C26,DB!$C$2:$C$283,1,0)</f>
        <v>Mehsana</v>
      </c>
      <c r="N26" t="str">
        <f>VLOOKUP(I26,DB!$D$2:$D$283,1,0)</f>
        <v>RBD08</v>
      </c>
      <c r="O26" t="str">
        <f>VLOOKUP(D26,DB!$E$2:$E$283,1,0)</f>
        <v>Banaskantha</v>
      </c>
      <c r="P26" t="str">
        <f>VLOOKUP(J26,DB!$F$2:$F$283,1,0)</f>
        <v>SD25</v>
      </c>
      <c r="Q26" t="str">
        <f>VLOOKUP(E26,DB!$G$2:$G$283,1,0)</f>
        <v>Palanpur</v>
      </c>
    </row>
    <row r="27" spans="1:17" x14ac:dyDescent="0.25">
      <c r="A27" s="18" t="str">
        <f t="shared" si="0"/>
        <v>R&amp;BD-State</v>
      </c>
      <c r="B27" s="18" t="str">
        <f t="shared" si="1"/>
        <v>North Gujarat</v>
      </c>
      <c r="C27" s="18" t="str">
        <f t="shared" si="10"/>
        <v>Mehsana</v>
      </c>
      <c r="D27" s="14" t="s">
        <v>71</v>
      </c>
      <c r="E27" s="16" t="s">
        <v>75</v>
      </c>
      <c r="F27" s="19" t="str">
        <f t="shared" si="3"/>
        <v>W1</v>
      </c>
      <c r="G27" s="19" t="str">
        <f t="shared" si="4"/>
        <v>Z01</v>
      </c>
      <c r="H27" s="19" t="str">
        <f t="shared" si="11"/>
        <v>MC-S</v>
      </c>
      <c r="I27" s="19" t="str">
        <f t="shared" ref="I27:I29" si="14">I26</f>
        <v>RBD08</v>
      </c>
      <c r="J27" s="19" t="s">
        <v>76</v>
      </c>
      <c r="K27" t="e">
        <f>VLOOKUP(A27,DB!$A$2:$A$283,1,0)</f>
        <v>#N/A</v>
      </c>
      <c r="L27" t="str">
        <f>VLOOKUP(H27,DB!$B$2:$B$283,1,0)</f>
        <v>MC-S</v>
      </c>
      <c r="M27" t="str">
        <f>VLOOKUP(C27,DB!$C$2:$C$283,1,0)</f>
        <v>Mehsana</v>
      </c>
      <c r="N27" t="str">
        <f>VLOOKUP(I27,DB!$D$2:$D$283,1,0)</f>
        <v>RBD08</v>
      </c>
      <c r="O27" t="str">
        <f>VLOOKUP(D27,DB!$E$2:$E$283,1,0)</f>
        <v>Banaskantha</v>
      </c>
      <c r="P27" t="str">
        <f>VLOOKUP(J27,DB!$F$2:$F$283,1,0)</f>
        <v>SD28</v>
      </c>
      <c r="Q27" t="str">
        <f>VLOOKUP(E27,DB!$G$2:$G$283,1,0)</f>
        <v>Tharad</v>
      </c>
    </row>
    <row r="28" spans="1:17" x14ac:dyDescent="0.25">
      <c r="A28" s="18" t="str">
        <f t="shared" si="0"/>
        <v>R&amp;BD-State</v>
      </c>
      <c r="B28" s="18" t="str">
        <f t="shared" si="1"/>
        <v>North Gujarat</v>
      </c>
      <c r="C28" s="18" t="str">
        <f t="shared" si="10"/>
        <v>Mehsana</v>
      </c>
      <c r="D28" s="14" t="s">
        <v>71</v>
      </c>
      <c r="E28" s="16" t="s">
        <v>77</v>
      </c>
      <c r="F28" s="19" t="str">
        <f t="shared" si="3"/>
        <v>W1</v>
      </c>
      <c r="G28" s="19" t="str">
        <f t="shared" si="4"/>
        <v>Z01</v>
      </c>
      <c r="H28" s="19" t="str">
        <f t="shared" si="11"/>
        <v>MC-S</v>
      </c>
      <c r="I28" s="19" t="str">
        <f t="shared" si="14"/>
        <v>RBD08</v>
      </c>
      <c r="J28" s="19" t="s">
        <v>78</v>
      </c>
      <c r="K28" t="e">
        <f>VLOOKUP(A28,DB!$A$2:$A$283,1,0)</f>
        <v>#N/A</v>
      </c>
      <c r="L28" t="str">
        <f>VLOOKUP(H28,DB!$B$2:$B$283,1,0)</f>
        <v>MC-S</v>
      </c>
      <c r="M28" t="str">
        <f>VLOOKUP(C28,DB!$C$2:$C$283,1,0)</f>
        <v>Mehsana</v>
      </c>
      <c r="N28" t="str">
        <f>VLOOKUP(I28,DB!$D$2:$D$283,1,0)</f>
        <v>RBD08</v>
      </c>
      <c r="O28" t="str">
        <f>VLOOKUP(D28,DB!$E$2:$E$283,1,0)</f>
        <v>Banaskantha</v>
      </c>
      <c r="P28" t="str">
        <f>VLOOKUP(J28,DB!$F$2:$F$283,1,0)</f>
        <v>SD26</v>
      </c>
      <c r="Q28" t="str">
        <f>VLOOKUP(E28,DB!$G$2:$G$283,1,0)</f>
        <v>Deodar</v>
      </c>
    </row>
    <row r="29" spans="1:17" x14ac:dyDescent="0.25">
      <c r="A29" s="18" t="str">
        <f t="shared" si="0"/>
        <v>R&amp;BD-State</v>
      </c>
      <c r="B29" s="18" t="str">
        <f t="shared" si="1"/>
        <v>North Gujarat</v>
      </c>
      <c r="C29" s="18" t="str">
        <f t="shared" si="10"/>
        <v>Mehsana</v>
      </c>
      <c r="D29" s="14" t="s">
        <v>71</v>
      </c>
      <c r="E29" s="16" t="s">
        <v>79</v>
      </c>
      <c r="F29" s="19" t="str">
        <f t="shared" si="3"/>
        <v>W1</v>
      </c>
      <c r="G29" s="19" t="str">
        <f t="shared" si="4"/>
        <v>Z01</v>
      </c>
      <c r="H29" s="19" t="str">
        <f t="shared" si="11"/>
        <v>MC-S</v>
      </c>
      <c r="I29" s="22" t="str">
        <f t="shared" si="14"/>
        <v>RBD08</v>
      </c>
      <c r="J29" s="22" t="s">
        <v>80</v>
      </c>
      <c r="K29" t="e">
        <f>VLOOKUP(A29,DB!$A$2:$A$283,1,0)</f>
        <v>#N/A</v>
      </c>
      <c r="L29" t="str">
        <f>VLOOKUP(H29,DB!$B$2:$B$283,1,0)</f>
        <v>MC-S</v>
      </c>
      <c r="M29" t="str">
        <f>VLOOKUP(C29,DB!$C$2:$C$283,1,0)</f>
        <v>Mehsana</v>
      </c>
      <c r="N29" t="str">
        <f>VLOOKUP(I29,DB!$D$2:$D$283,1,0)</f>
        <v>RBD08</v>
      </c>
      <c r="O29" t="str">
        <f>VLOOKUP(D29,DB!$E$2:$E$283,1,0)</f>
        <v>Banaskantha</v>
      </c>
      <c r="P29" t="str">
        <f>VLOOKUP(J29,DB!$F$2:$F$283,1,0)</f>
        <v>SD27</v>
      </c>
      <c r="Q29" t="str">
        <f>VLOOKUP(E29,DB!$G$2:$G$283,1,0)</f>
        <v>Ambaji</v>
      </c>
    </row>
    <row r="30" spans="1:17" x14ac:dyDescent="0.25">
      <c r="A30" s="18" t="str">
        <f t="shared" si="0"/>
        <v>R&amp;BD-State</v>
      </c>
      <c r="B30" s="18" t="str">
        <f t="shared" si="1"/>
        <v>North Gujarat</v>
      </c>
      <c r="C30" s="18" t="str">
        <f t="shared" si="10"/>
        <v>Mehsana</v>
      </c>
      <c r="D30" s="14" t="s">
        <v>81</v>
      </c>
      <c r="E30" s="15" t="s">
        <v>82</v>
      </c>
      <c r="F30" s="19" t="str">
        <f t="shared" si="3"/>
        <v>W1</v>
      </c>
      <c r="G30" s="19" t="str">
        <f t="shared" si="4"/>
        <v>Z01</v>
      </c>
      <c r="H30" s="19" t="str">
        <f t="shared" si="11"/>
        <v>MC-S</v>
      </c>
      <c r="I30" s="17" t="s">
        <v>83</v>
      </c>
      <c r="J30" s="17" t="s">
        <v>84</v>
      </c>
      <c r="K30" t="e">
        <f>VLOOKUP(A30,DB!$A$2:$A$283,1,0)</f>
        <v>#N/A</v>
      </c>
      <c r="L30" t="str">
        <f>VLOOKUP(H30,DB!$B$2:$B$283,1,0)</f>
        <v>MC-S</v>
      </c>
      <c r="M30" t="str">
        <f>VLOOKUP(C30,DB!$C$2:$C$283,1,0)</f>
        <v>Mehsana</v>
      </c>
      <c r="N30" t="str">
        <f>VLOOKUP(I30,DB!$D$2:$D$283,1,0)</f>
        <v>RBD09</v>
      </c>
      <c r="O30" t="e">
        <f>VLOOKUP(D30,DB!$E$2:$E$283,1,0)</f>
        <v>#N/A</v>
      </c>
      <c r="P30" t="str">
        <f>VLOOKUP(J30,DB!$F$2:$F$283,1,0)</f>
        <v>SD33</v>
      </c>
      <c r="Q30" t="str">
        <f>VLOOKUP(E30,DB!$G$2:$G$283,1,0)</f>
        <v>Bhachau</v>
      </c>
    </row>
    <row r="31" spans="1:17" x14ac:dyDescent="0.25">
      <c r="A31" s="18" t="str">
        <f t="shared" si="0"/>
        <v>R&amp;BD-State</v>
      </c>
      <c r="B31" s="18" t="str">
        <f t="shared" si="1"/>
        <v>North Gujarat</v>
      </c>
      <c r="C31" s="18" t="str">
        <f t="shared" si="10"/>
        <v>Mehsana</v>
      </c>
      <c r="D31" s="14" t="s">
        <v>81</v>
      </c>
      <c r="E31" s="16" t="s">
        <v>81</v>
      </c>
      <c r="F31" s="19" t="str">
        <f t="shared" si="3"/>
        <v>W1</v>
      </c>
      <c r="G31" s="19" t="str">
        <f t="shared" si="4"/>
        <v>Z01</v>
      </c>
      <c r="H31" s="19" t="str">
        <f t="shared" si="11"/>
        <v>MC-S</v>
      </c>
      <c r="I31" s="19" t="str">
        <f t="shared" ref="I31:I36" si="15">I30</f>
        <v>RBD09</v>
      </c>
      <c r="J31" s="19" t="s">
        <v>85</v>
      </c>
      <c r="K31" t="e">
        <f>VLOOKUP(A31,DB!$A$2:$A$283,1,0)</f>
        <v>#N/A</v>
      </c>
      <c r="L31" t="str">
        <f>VLOOKUP(H31,DB!$B$2:$B$283,1,0)</f>
        <v>MC-S</v>
      </c>
      <c r="M31" t="str">
        <f>VLOOKUP(C31,DB!$C$2:$C$283,1,0)</f>
        <v>Mehsana</v>
      </c>
      <c r="N31" t="str">
        <f>VLOOKUP(I31,DB!$D$2:$D$283,1,0)</f>
        <v>RBD09</v>
      </c>
      <c r="O31" t="e">
        <f>VLOOKUP(D31,DB!$E$2:$E$283,1,0)</f>
        <v>#N/A</v>
      </c>
      <c r="P31" t="str">
        <f>VLOOKUP(J31,DB!$F$2:$F$283,1,0)</f>
        <v>SD29</v>
      </c>
      <c r="Q31" t="str">
        <f>VLOOKUP(E31,DB!$G$2:$G$283,1,0)</f>
        <v>Bhuj</v>
      </c>
    </row>
    <row r="32" spans="1:17" x14ac:dyDescent="0.25">
      <c r="A32" s="18" t="str">
        <f t="shared" si="0"/>
        <v>R&amp;BD-State</v>
      </c>
      <c r="B32" s="18" t="str">
        <f t="shared" si="1"/>
        <v>North Gujarat</v>
      </c>
      <c r="C32" s="18" t="str">
        <f t="shared" si="10"/>
        <v>Mehsana</v>
      </c>
      <c r="D32" s="14" t="s">
        <v>81</v>
      </c>
      <c r="E32" s="16" t="s">
        <v>86</v>
      </c>
      <c r="F32" s="19" t="str">
        <f t="shared" si="3"/>
        <v>W1</v>
      </c>
      <c r="G32" s="19" t="str">
        <f t="shared" si="4"/>
        <v>Z01</v>
      </c>
      <c r="H32" s="19" t="str">
        <f t="shared" si="11"/>
        <v>MC-S</v>
      </c>
      <c r="I32" s="19" t="str">
        <f t="shared" si="15"/>
        <v>RBD09</v>
      </c>
      <c r="J32" s="19" t="s">
        <v>87</v>
      </c>
      <c r="K32" t="e">
        <f>VLOOKUP(A32,DB!$A$2:$A$283,1,0)</f>
        <v>#N/A</v>
      </c>
      <c r="L32" t="str">
        <f>VLOOKUP(H32,DB!$B$2:$B$283,1,0)</f>
        <v>MC-S</v>
      </c>
      <c r="M32" t="str">
        <f>VLOOKUP(C32,DB!$C$2:$C$283,1,0)</f>
        <v>Mehsana</v>
      </c>
      <c r="N32" t="str">
        <f>VLOOKUP(I32,DB!$D$2:$D$283,1,0)</f>
        <v>RBD09</v>
      </c>
      <c r="O32" t="e">
        <f>VLOOKUP(D32,DB!$E$2:$E$283,1,0)</f>
        <v>#N/A</v>
      </c>
      <c r="P32" t="str">
        <f>VLOOKUP(J32,DB!$F$2:$F$283,1,0)</f>
        <v>SD30</v>
      </c>
      <c r="Q32" t="str">
        <f>VLOOKUP(E32,DB!$G$2:$G$283,1,0)</f>
        <v>Anjar</v>
      </c>
    </row>
    <row r="33" spans="1:17" x14ac:dyDescent="0.25">
      <c r="A33" s="18" t="str">
        <f t="shared" si="0"/>
        <v>R&amp;BD-State</v>
      </c>
      <c r="B33" s="18" t="str">
        <f t="shared" si="1"/>
        <v>North Gujarat</v>
      </c>
      <c r="C33" s="18" t="str">
        <f t="shared" si="10"/>
        <v>Mehsana</v>
      </c>
      <c r="D33" s="14" t="s">
        <v>81</v>
      </c>
      <c r="E33" s="16" t="s">
        <v>88</v>
      </c>
      <c r="F33" s="19" t="str">
        <f t="shared" si="3"/>
        <v>W1</v>
      </c>
      <c r="G33" s="19" t="str">
        <f t="shared" si="4"/>
        <v>Z01</v>
      </c>
      <c r="H33" s="19" t="str">
        <f t="shared" si="11"/>
        <v>MC-S</v>
      </c>
      <c r="I33" s="19" t="str">
        <f t="shared" si="15"/>
        <v>RBD09</v>
      </c>
      <c r="J33" s="19" t="s">
        <v>89</v>
      </c>
      <c r="K33" t="e">
        <f>VLOOKUP(A33,DB!$A$2:$A$283,1,0)</f>
        <v>#N/A</v>
      </c>
      <c r="L33" t="str">
        <f>VLOOKUP(H33,DB!$B$2:$B$283,1,0)</f>
        <v>MC-S</v>
      </c>
      <c r="M33" t="str">
        <f>VLOOKUP(C33,DB!$C$2:$C$283,1,0)</f>
        <v>Mehsana</v>
      </c>
      <c r="N33" t="str">
        <f>VLOOKUP(I33,DB!$D$2:$D$283,1,0)</f>
        <v>RBD09</v>
      </c>
      <c r="O33" t="e">
        <f>VLOOKUP(D33,DB!$E$2:$E$283,1,0)</f>
        <v>#N/A</v>
      </c>
      <c r="P33" t="str">
        <f>VLOOKUP(J33,DB!$F$2:$F$283,1,0)</f>
        <v>SD34</v>
      </c>
      <c r="Q33" t="str">
        <f>VLOOKUP(E33,DB!$G$2:$G$283,1,0)</f>
        <v>Nakhatrana</v>
      </c>
    </row>
    <row r="34" spans="1:17" x14ac:dyDescent="0.25">
      <c r="A34" s="18" t="str">
        <f t="shared" si="0"/>
        <v>R&amp;BD-State</v>
      </c>
      <c r="B34" s="18" t="str">
        <f t="shared" si="1"/>
        <v>North Gujarat</v>
      </c>
      <c r="C34" s="18" t="str">
        <f t="shared" si="10"/>
        <v>Mehsana</v>
      </c>
      <c r="D34" s="14" t="s">
        <v>81</v>
      </c>
      <c r="E34" s="16" t="s">
        <v>90</v>
      </c>
      <c r="F34" s="19" t="str">
        <f t="shared" si="3"/>
        <v>W1</v>
      </c>
      <c r="G34" s="19" t="str">
        <f t="shared" si="4"/>
        <v>Z01</v>
      </c>
      <c r="H34" s="19" t="str">
        <f t="shared" si="11"/>
        <v>MC-S</v>
      </c>
      <c r="I34" s="19" t="str">
        <f t="shared" si="15"/>
        <v>RBD09</v>
      </c>
      <c r="J34" s="19" t="s">
        <v>91</v>
      </c>
      <c r="K34" t="e">
        <f>VLOOKUP(A34,DB!$A$2:$A$283,1,0)</f>
        <v>#N/A</v>
      </c>
      <c r="L34" t="str">
        <f>VLOOKUP(H34,DB!$B$2:$B$283,1,0)</f>
        <v>MC-S</v>
      </c>
      <c r="M34" t="str">
        <f>VLOOKUP(C34,DB!$C$2:$C$283,1,0)</f>
        <v>Mehsana</v>
      </c>
      <c r="N34" t="str">
        <f>VLOOKUP(I34,DB!$D$2:$D$283,1,0)</f>
        <v>RBD09</v>
      </c>
      <c r="O34" t="e">
        <f>VLOOKUP(D34,DB!$E$2:$E$283,1,0)</f>
        <v>#N/A</v>
      </c>
      <c r="P34" t="str">
        <f>VLOOKUP(J34,DB!$F$2:$F$283,1,0)</f>
        <v>SD248</v>
      </c>
      <c r="Q34" t="str">
        <f>VLOOKUP(E34,DB!$G$2:$G$283,1,0)</f>
        <v>RP-Bhuj</v>
      </c>
    </row>
    <row r="35" spans="1:17" x14ac:dyDescent="0.25">
      <c r="A35" s="18" t="str">
        <f t="shared" ref="A35:A66" si="16">A34</f>
        <v>R&amp;BD-State</v>
      </c>
      <c r="B35" s="18" t="str">
        <f t="shared" si="1"/>
        <v>North Gujarat</v>
      </c>
      <c r="C35" s="18" t="str">
        <f t="shared" si="10"/>
        <v>Mehsana</v>
      </c>
      <c r="D35" s="14" t="s">
        <v>81</v>
      </c>
      <c r="E35" s="16" t="s">
        <v>92</v>
      </c>
      <c r="F35" s="19" t="str">
        <f t="shared" ref="F35:F66" si="17">F34</f>
        <v>W1</v>
      </c>
      <c r="G35" s="19" t="str">
        <f t="shared" si="4"/>
        <v>Z01</v>
      </c>
      <c r="H35" s="19" t="str">
        <f t="shared" si="11"/>
        <v>MC-S</v>
      </c>
      <c r="I35" s="19" t="str">
        <f t="shared" si="15"/>
        <v>RBD09</v>
      </c>
      <c r="J35" s="19" t="s">
        <v>93</v>
      </c>
      <c r="K35" t="e">
        <f>VLOOKUP(A35,DB!$A$2:$A$283,1,0)</f>
        <v>#N/A</v>
      </c>
      <c r="L35" t="str">
        <f>VLOOKUP(H35,DB!$B$2:$B$283,1,0)</f>
        <v>MC-S</v>
      </c>
      <c r="M35" t="str">
        <f>VLOOKUP(C35,DB!$C$2:$C$283,1,0)</f>
        <v>Mehsana</v>
      </c>
      <c r="N35" t="str">
        <f>VLOOKUP(I35,DB!$D$2:$D$283,1,0)</f>
        <v>RBD09</v>
      </c>
      <c r="O35" t="e">
        <f>VLOOKUP(D35,DB!$E$2:$E$283,1,0)</f>
        <v>#N/A</v>
      </c>
      <c r="P35" t="str">
        <f>VLOOKUP(J35,DB!$F$2:$F$283,1,0)</f>
        <v>SD31</v>
      </c>
      <c r="Q35" t="e">
        <f>VLOOKUP(E35,DB!$G$2:$G$283,1,0)</f>
        <v>#N/A</v>
      </c>
    </row>
    <row r="36" spans="1:17" x14ac:dyDescent="0.25">
      <c r="A36" s="18" t="str">
        <f t="shared" si="16"/>
        <v>R&amp;BD-State</v>
      </c>
      <c r="B36" s="18" t="str">
        <f t="shared" si="1"/>
        <v>North Gujarat</v>
      </c>
      <c r="C36" s="18" t="str">
        <f t="shared" si="10"/>
        <v>Mehsana</v>
      </c>
      <c r="D36" s="14" t="s">
        <v>81</v>
      </c>
      <c r="E36" s="21" t="s">
        <v>94</v>
      </c>
      <c r="F36" s="19" t="str">
        <f t="shared" si="17"/>
        <v>W1</v>
      </c>
      <c r="G36" s="22" t="str">
        <f t="shared" si="4"/>
        <v>Z01</v>
      </c>
      <c r="H36" s="22" t="str">
        <f t="shared" si="11"/>
        <v>MC-S</v>
      </c>
      <c r="I36" s="22" t="str">
        <f t="shared" si="15"/>
        <v>RBD09</v>
      </c>
      <c r="J36" s="22" t="s">
        <v>95</v>
      </c>
      <c r="K36" t="e">
        <f>VLOOKUP(A36,DB!$A$2:$A$283,1,0)</f>
        <v>#N/A</v>
      </c>
      <c r="L36" t="str">
        <f>VLOOKUP(H36,DB!$B$2:$B$283,1,0)</f>
        <v>MC-S</v>
      </c>
      <c r="M36" t="str">
        <f>VLOOKUP(C36,DB!$C$2:$C$283,1,0)</f>
        <v>Mehsana</v>
      </c>
      <c r="N36" t="str">
        <f>VLOOKUP(I36,DB!$D$2:$D$283,1,0)</f>
        <v>RBD09</v>
      </c>
      <c r="O36" t="e">
        <f>VLOOKUP(D36,DB!$E$2:$E$283,1,0)</f>
        <v>#N/A</v>
      </c>
      <c r="P36" t="str">
        <f>VLOOKUP(J36,DB!$F$2:$F$283,1,0)</f>
        <v>SD32</v>
      </c>
      <c r="Q36" t="str">
        <f>VLOOKUP(E36,DB!$G$2:$G$283,1,0)</f>
        <v>Rapar</v>
      </c>
    </row>
    <row r="37" spans="1:17" x14ac:dyDescent="0.25">
      <c r="A37" s="23" t="str">
        <f t="shared" si="16"/>
        <v>R&amp;BD-State</v>
      </c>
      <c r="B37" s="13" t="s">
        <v>96</v>
      </c>
      <c r="C37" s="14" t="s">
        <v>97</v>
      </c>
      <c r="D37" s="15" t="s">
        <v>98</v>
      </c>
      <c r="E37" s="15" t="s">
        <v>99</v>
      </c>
      <c r="F37" s="19" t="str">
        <f t="shared" si="17"/>
        <v>W1</v>
      </c>
      <c r="G37" s="17" t="s">
        <v>100</v>
      </c>
      <c r="H37" s="17" t="s">
        <v>101</v>
      </c>
      <c r="I37" s="17" t="s">
        <v>102</v>
      </c>
      <c r="J37" s="17" t="s">
        <v>103</v>
      </c>
      <c r="K37" t="e">
        <f>VLOOKUP(A37,DB!$A$2:$A$283,1,0)</f>
        <v>#N/A</v>
      </c>
      <c r="L37" t="str">
        <f>VLOOKUP(H37,DB!$B$2:$B$283,1,0)</f>
        <v>VC-S</v>
      </c>
      <c r="M37" t="e">
        <f>VLOOKUP(C37,DB!$C$2:$C$283,1,0)</f>
        <v>#N/A</v>
      </c>
      <c r="N37" t="str">
        <f>VLOOKUP(I37,DB!$D$2:$D$283,1,0)</f>
        <v>RBD10</v>
      </c>
      <c r="O37" t="e">
        <f>VLOOKUP(D37,DB!$E$2:$E$283,1,0)</f>
        <v>#N/A</v>
      </c>
      <c r="P37" t="str">
        <f>VLOOKUP(J37,DB!$F$2:$F$283,1,0)</f>
        <v>SD37</v>
      </c>
      <c r="Q37" t="e">
        <f>VLOOKUP(E37,DB!$G$2:$G$283,1,0)</f>
        <v>#N/A</v>
      </c>
    </row>
    <row r="38" spans="1:17" x14ac:dyDescent="0.25">
      <c r="A38" s="18" t="str">
        <f t="shared" si="16"/>
        <v>R&amp;BD-State</v>
      </c>
      <c r="B38" s="18" t="str">
        <f t="shared" ref="B38:B72" si="18">B37</f>
        <v>South Gujarat</v>
      </c>
      <c r="C38" s="18" t="str">
        <f t="shared" ref="C38:C55" si="19">C37</f>
        <v>Vadodara</v>
      </c>
      <c r="D38" s="15" t="s">
        <v>98</v>
      </c>
      <c r="E38" s="21" t="s">
        <v>104</v>
      </c>
      <c r="F38" s="19" t="str">
        <f t="shared" si="17"/>
        <v>W1</v>
      </c>
      <c r="G38" s="19" t="str">
        <f t="shared" ref="G38:G72" si="20">G37</f>
        <v>Z02</v>
      </c>
      <c r="H38" s="19" t="str">
        <f t="shared" ref="H38:H55" si="21">H37</f>
        <v>VC-S</v>
      </c>
      <c r="I38" s="22" t="str">
        <f>I37</f>
        <v>RBD10</v>
      </c>
      <c r="J38" s="22" t="s">
        <v>105</v>
      </c>
      <c r="K38" t="e">
        <f>VLOOKUP(A38,DB!$A$2:$A$283,1,0)</f>
        <v>#N/A</v>
      </c>
      <c r="L38" t="str">
        <f>VLOOKUP(H38,DB!$B$2:$B$283,1,0)</f>
        <v>VC-S</v>
      </c>
      <c r="M38" t="e">
        <f>VLOOKUP(C38,DB!$C$2:$C$283,1,0)</f>
        <v>#N/A</v>
      </c>
      <c r="N38" t="str">
        <f>VLOOKUP(I38,DB!$D$2:$D$283,1,0)</f>
        <v>RBD10</v>
      </c>
      <c r="O38" t="e">
        <f>VLOOKUP(D38,DB!$E$2:$E$283,1,0)</f>
        <v>#N/A</v>
      </c>
      <c r="P38" t="str">
        <f>VLOOKUP(J38,DB!$F$2:$F$283,1,0)</f>
        <v>SD36</v>
      </c>
      <c r="Q38" t="e">
        <f>VLOOKUP(E38,DB!$G$2:$G$283,1,0)</f>
        <v>#N/A</v>
      </c>
    </row>
    <row r="39" spans="1:17" x14ac:dyDescent="0.25">
      <c r="A39" s="18" t="str">
        <f t="shared" si="16"/>
        <v>R&amp;BD-State</v>
      </c>
      <c r="B39" s="18" t="str">
        <f t="shared" si="18"/>
        <v>South Gujarat</v>
      </c>
      <c r="C39" s="7" t="str">
        <f t="shared" si="19"/>
        <v>Vadodara</v>
      </c>
      <c r="D39" s="15" t="s">
        <v>106</v>
      </c>
      <c r="E39" s="15" t="s">
        <v>107</v>
      </c>
      <c r="F39" s="19" t="str">
        <f t="shared" si="17"/>
        <v>W1</v>
      </c>
      <c r="G39" s="19" t="str">
        <f t="shared" si="20"/>
        <v>Z02</v>
      </c>
      <c r="H39" s="19" t="str">
        <f t="shared" si="21"/>
        <v>VC-S</v>
      </c>
      <c r="I39" s="17" t="s">
        <v>108</v>
      </c>
      <c r="J39" s="17" t="s">
        <v>109</v>
      </c>
      <c r="K39" t="e">
        <f>VLOOKUP(A39,DB!$A$2:$A$283,1,0)</f>
        <v>#N/A</v>
      </c>
      <c r="L39" t="str">
        <f>VLOOKUP(H39,DB!$B$2:$B$283,1,0)</f>
        <v>VC-S</v>
      </c>
      <c r="M39" t="e">
        <f>VLOOKUP(C39,DB!$C$2:$C$283,1,0)</f>
        <v>#N/A</v>
      </c>
      <c r="N39" t="str">
        <f>VLOOKUP(I39,DB!$D$2:$D$283,1,0)</f>
        <v>RBD11</v>
      </c>
      <c r="O39" t="e">
        <f>VLOOKUP(D39,DB!$E$2:$E$283,1,0)</f>
        <v>#N/A</v>
      </c>
      <c r="P39" t="str">
        <f>VLOOKUP(J39,DB!$F$2:$F$283,1,0)</f>
        <v>SD38</v>
      </c>
      <c r="Q39" t="e">
        <f>VLOOKUP(E39,DB!$G$2:$G$283,1,0)</f>
        <v>#N/A</v>
      </c>
    </row>
    <row r="40" spans="1:17" x14ac:dyDescent="0.25">
      <c r="A40" s="18" t="str">
        <f t="shared" si="16"/>
        <v>R&amp;BD-State</v>
      </c>
      <c r="B40" s="18" t="str">
        <f t="shared" si="18"/>
        <v>South Gujarat</v>
      </c>
      <c r="C40" s="18" t="str">
        <f t="shared" si="19"/>
        <v>Vadodara</v>
      </c>
      <c r="D40" s="15" t="s">
        <v>106</v>
      </c>
      <c r="E40" s="16" t="s">
        <v>110</v>
      </c>
      <c r="F40" s="19" t="str">
        <f t="shared" si="17"/>
        <v>W1</v>
      </c>
      <c r="G40" s="19" t="str">
        <f t="shared" si="20"/>
        <v>Z02</v>
      </c>
      <c r="H40" s="19" t="str">
        <f t="shared" si="21"/>
        <v>VC-S</v>
      </c>
      <c r="I40" s="19" t="str">
        <f t="shared" ref="I40:I41" si="22">I39</f>
        <v>RBD11</v>
      </c>
      <c r="J40" s="19" t="s">
        <v>111</v>
      </c>
      <c r="K40" t="e">
        <f>VLOOKUP(A40,DB!$A$2:$A$283,1,0)</f>
        <v>#N/A</v>
      </c>
      <c r="L40" t="str">
        <f>VLOOKUP(H40,DB!$B$2:$B$283,1,0)</f>
        <v>VC-S</v>
      </c>
      <c r="M40" t="e">
        <f>VLOOKUP(C40,DB!$C$2:$C$283,1,0)</f>
        <v>#N/A</v>
      </c>
      <c r="N40" t="str">
        <f>VLOOKUP(I40,DB!$D$2:$D$283,1,0)</f>
        <v>RBD11</v>
      </c>
      <c r="O40" t="e">
        <f>VLOOKUP(D40,DB!$E$2:$E$283,1,0)</f>
        <v>#N/A</v>
      </c>
      <c r="P40" t="str">
        <f>VLOOKUP(J40,DB!$F$2:$F$283,1,0)</f>
        <v>SD39</v>
      </c>
      <c r="Q40" t="e">
        <f>VLOOKUP(E40,DB!$G$2:$G$283,1,0)</f>
        <v>#N/A</v>
      </c>
    </row>
    <row r="41" spans="1:17" x14ac:dyDescent="0.25">
      <c r="A41" s="18" t="str">
        <f t="shared" si="16"/>
        <v>R&amp;BD-State</v>
      </c>
      <c r="B41" s="18" t="str">
        <f t="shared" si="18"/>
        <v>South Gujarat</v>
      </c>
      <c r="C41" s="18" t="str">
        <f t="shared" si="19"/>
        <v>Vadodara</v>
      </c>
      <c r="D41" s="15" t="s">
        <v>106</v>
      </c>
      <c r="E41" s="21" t="s">
        <v>112</v>
      </c>
      <c r="F41" s="19" t="str">
        <f t="shared" si="17"/>
        <v>W1</v>
      </c>
      <c r="G41" s="19" t="str">
        <f t="shared" si="20"/>
        <v>Z02</v>
      </c>
      <c r="H41" s="19" t="str">
        <f t="shared" si="21"/>
        <v>VC-S</v>
      </c>
      <c r="I41" s="22" t="str">
        <f t="shared" si="22"/>
        <v>RBD11</v>
      </c>
      <c r="J41" s="22" t="s">
        <v>113</v>
      </c>
      <c r="K41" t="e">
        <f>VLOOKUP(A41,DB!$A$2:$A$283,1,0)</f>
        <v>#N/A</v>
      </c>
      <c r="L41" t="str">
        <f>VLOOKUP(H41,DB!$B$2:$B$283,1,0)</f>
        <v>VC-S</v>
      </c>
      <c r="M41" t="e">
        <f>VLOOKUP(C41,DB!$C$2:$C$283,1,0)</f>
        <v>#N/A</v>
      </c>
      <c r="N41" t="str">
        <f>VLOOKUP(I41,DB!$D$2:$D$283,1,0)</f>
        <v>RBD11</v>
      </c>
      <c r="O41" t="e">
        <f>VLOOKUP(D41,DB!$E$2:$E$283,1,0)</f>
        <v>#N/A</v>
      </c>
      <c r="P41" t="str">
        <f>VLOOKUP(J41,DB!$F$2:$F$283,1,0)</f>
        <v>SD40</v>
      </c>
      <c r="Q41" t="str">
        <f>VLOOKUP(E41,DB!$G$2:$G$283,1,0)</f>
        <v>Dabhoi</v>
      </c>
    </row>
    <row r="42" spans="1:17" x14ac:dyDescent="0.25">
      <c r="A42" s="18" t="str">
        <f t="shared" si="16"/>
        <v>R&amp;BD-State</v>
      </c>
      <c r="B42" s="18" t="str">
        <f t="shared" si="18"/>
        <v>South Gujarat</v>
      </c>
      <c r="C42" s="18" t="str">
        <f t="shared" si="19"/>
        <v>Vadodara</v>
      </c>
      <c r="D42" s="15" t="s">
        <v>114</v>
      </c>
      <c r="E42" s="15" t="s">
        <v>115</v>
      </c>
      <c r="F42" s="19" t="str">
        <f t="shared" si="17"/>
        <v>W1</v>
      </c>
      <c r="G42" s="19" t="str">
        <f t="shared" si="20"/>
        <v>Z02</v>
      </c>
      <c r="H42" s="19" t="str">
        <f t="shared" si="21"/>
        <v>VC-S</v>
      </c>
      <c r="I42" s="17" t="s">
        <v>116</v>
      </c>
      <c r="J42" s="17" t="s">
        <v>117</v>
      </c>
      <c r="K42" t="e">
        <f>VLOOKUP(A42,DB!$A$2:$A$283,1,0)</f>
        <v>#N/A</v>
      </c>
      <c r="L42" t="str">
        <f>VLOOKUP(H42,DB!$B$2:$B$283,1,0)</f>
        <v>VC-S</v>
      </c>
      <c r="M42" t="e">
        <f>VLOOKUP(C42,DB!$C$2:$C$283,1,0)</f>
        <v>#N/A</v>
      </c>
      <c r="N42" t="str">
        <f>VLOOKUP(I42,DB!$D$2:$D$283,1,0)</f>
        <v>RBD12</v>
      </c>
      <c r="O42" t="str">
        <f>VLOOKUP(D42,DB!$E$2:$E$283,1,0)</f>
        <v>Mahisagar</v>
      </c>
      <c r="P42" t="str">
        <f>VLOOKUP(J42,DB!$F$2:$F$283,1,0)</f>
        <v>SD42</v>
      </c>
      <c r="Q42" t="str">
        <f>VLOOKUP(E42,DB!$G$2:$G$283,1,0)</f>
        <v>Balasinor</v>
      </c>
    </row>
    <row r="43" spans="1:17" x14ac:dyDescent="0.25">
      <c r="A43" s="18" t="str">
        <f t="shared" si="16"/>
        <v>R&amp;BD-State</v>
      </c>
      <c r="B43" s="18" t="str">
        <f t="shared" si="18"/>
        <v>South Gujarat</v>
      </c>
      <c r="C43" s="18" t="str">
        <f t="shared" si="19"/>
        <v>Vadodara</v>
      </c>
      <c r="D43" s="15" t="s">
        <v>114</v>
      </c>
      <c r="E43" s="21" t="s">
        <v>118</v>
      </c>
      <c r="F43" s="19" t="str">
        <f t="shared" si="17"/>
        <v>W1</v>
      </c>
      <c r="G43" s="19" t="str">
        <f t="shared" si="20"/>
        <v>Z02</v>
      </c>
      <c r="H43" s="19" t="str">
        <f t="shared" si="21"/>
        <v>VC-S</v>
      </c>
      <c r="I43" s="22" t="str">
        <f>I42</f>
        <v>RBD12</v>
      </c>
      <c r="J43" s="22" t="s">
        <v>119</v>
      </c>
      <c r="K43" t="e">
        <f>VLOOKUP(A43,DB!$A$2:$A$283,1,0)</f>
        <v>#N/A</v>
      </c>
      <c r="L43" t="str">
        <f>VLOOKUP(H43,DB!$B$2:$B$283,1,0)</f>
        <v>VC-S</v>
      </c>
      <c r="M43" t="e">
        <f>VLOOKUP(C43,DB!$C$2:$C$283,1,0)</f>
        <v>#N/A</v>
      </c>
      <c r="N43" t="str">
        <f>VLOOKUP(I43,DB!$D$2:$D$283,1,0)</f>
        <v>RBD12</v>
      </c>
      <c r="O43" t="str">
        <f>VLOOKUP(D43,DB!$E$2:$E$283,1,0)</f>
        <v>Mahisagar</v>
      </c>
      <c r="P43" t="str">
        <f>VLOOKUP(J43,DB!$F$2:$F$283,1,0)</f>
        <v>SD41</v>
      </c>
      <c r="Q43" t="str">
        <f>VLOOKUP(E43,DB!$G$2:$G$283,1,0)</f>
        <v>Lunawada</v>
      </c>
    </row>
    <row r="44" spans="1:17" x14ac:dyDescent="0.25">
      <c r="A44" s="18" t="str">
        <f t="shared" si="16"/>
        <v>R&amp;BD-State</v>
      </c>
      <c r="B44" s="18" t="str">
        <f t="shared" si="18"/>
        <v>South Gujarat</v>
      </c>
      <c r="C44" s="18" t="str">
        <f t="shared" si="19"/>
        <v>Vadodara</v>
      </c>
      <c r="D44" s="15" t="s">
        <v>120</v>
      </c>
      <c r="E44" s="15" t="s">
        <v>121</v>
      </c>
      <c r="F44" s="19" t="str">
        <f t="shared" si="17"/>
        <v>W1</v>
      </c>
      <c r="G44" s="19" t="str">
        <f t="shared" si="20"/>
        <v>Z02</v>
      </c>
      <c r="H44" s="19" t="str">
        <f t="shared" si="21"/>
        <v>VC-S</v>
      </c>
      <c r="I44" s="17" t="s">
        <v>122</v>
      </c>
      <c r="J44" s="17" t="s">
        <v>123</v>
      </c>
      <c r="K44" t="e">
        <f>VLOOKUP(A44,DB!$A$2:$A$283,1,0)</f>
        <v>#N/A</v>
      </c>
      <c r="L44" t="str">
        <f>VLOOKUP(H44,DB!$B$2:$B$283,1,0)</f>
        <v>VC-S</v>
      </c>
      <c r="M44" t="e">
        <f>VLOOKUP(C44,DB!$C$2:$C$283,1,0)</f>
        <v>#N/A</v>
      </c>
      <c r="N44" t="str">
        <f>VLOOKUP(I44,DB!$D$2:$D$283,1,0)</f>
        <v>RBD13</v>
      </c>
      <c r="O44" t="str">
        <f>VLOOKUP(D44,DB!$E$2:$E$283,1,0)</f>
        <v>Chhota Udepur</v>
      </c>
      <c r="P44" t="str">
        <f>VLOOKUP(J44,DB!$F$2:$F$283,1,0)</f>
        <v>SD44</v>
      </c>
      <c r="Q44" t="str">
        <f>VLOOKUP(E44,DB!$G$2:$G$283,1,0)</f>
        <v>Bodeli</v>
      </c>
    </row>
    <row r="45" spans="1:17" x14ac:dyDescent="0.25">
      <c r="A45" s="18" t="str">
        <f t="shared" si="16"/>
        <v>R&amp;BD-State</v>
      </c>
      <c r="B45" s="18" t="str">
        <f t="shared" si="18"/>
        <v>South Gujarat</v>
      </c>
      <c r="C45" s="18" t="str">
        <f t="shared" si="19"/>
        <v>Vadodara</v>
      </c>
      <c r="D45" s="15" t="s">
        <v>120</v>
      </c>
      <c r="E45" s="21" t="s">
        <v>124</v>
      </c>
      <c r="F45" s="19" t="str">
        <f t="shared" si="17"/>
        <v>W1</v>
      </c>
      <c r="G45" s="19" t="str">
        <f t="shared" si="20"/>
        <v>Z02</v>
      </c>
      <c r="H45" s="19" t="str">
        <f t="shared" si="21"/>
        <v>VC-S</v>
      </c>
      <c r="I45" s="22" t="str">
        <f>I44</f>
        <v>RBD13</v>
      </c>
      <c r="J45" s="22" t="s">
        <v>125</v>
      </c>
      <c r="K45" t="e">
        <f>VLOOKUP(A45,DB!$A$2:$A$283,1,0)</f>
        <v>#N/A</v>
      </c>
      <c r="L45" t="str">
        <f>VLOOKUP(H45,DB!$B$2:$B$283,1,0)</f>
        <v>VC-S</v>
      </c>
      <c r="M45" t="e">
        <f>VLOOKUP(C45,DB!$C$2:$C$283,1,0)</f>
        <v>#N/A</v>
      </c>
      <c r="N45" t="str">
        <f>VLOOKUP(I45,DB!$D$2:$D$283,1,0)</f>
        <v>RBD13</v>
      </c>
      <c r="O45" t="str">
        <f>VLOOKUP(D45,DB!$E$2:$E$283,1,0)</f>
        <v>Chhota Udepur</v>
      </c>
      <c r="P45" t="str">
        <f>VLOOKUP(J45,DB!$F$2:$F$283,1,0)</f>
        <v>SD43</v>
      </c>
      <c r="Q45" t="e">
        <f>VLOOKUP(E45,DB!$G$2:$G$283,1,0)</f>
        <v>#N/A</v>
      </c>
    </row>
    <row r="46" spans="1:17" x14ac:dyDescent="0.25">
      <c r="A46" s="18" t="str">
        <f t="shared" si="16"/>
        <v>R&amp;BD-State</v>
      </c>
      <c r="B46" s="18" t="str">
        <f t="shared" si="18"/>
        <v>South Gujarat</v>
      </c>
      <c r="C46" s="18" t="str">
        <f t="shared" si="19"/>
        <v>Vadodara</v>
      </c>
      <c r="D46" s="15" t="s">
        <v>126</v>
      </c>
      <c r="E46" s="15" t="s">
        <v>127</v>
      </c>
      <c r="F46" s="19" t="str">
        <f t="shared" si="17"/>
        <v>W1</v>
      </c>
      <c r="G46" s="19" t="str">
        <f t="shared" si="20"/>
        <v>Z02</v>
      </c>
      <c r="H46" s="19" t="str">
        <f t="shared" si="21"/>
        <v>VC-S</v>
      </c>
      <c r="I46" s="17" t="s">
        <v>128</v>
      </c>
      <c r="J46" s="17" t="s">
        <v>129</v>
      </c>
      <c r="K46" t="e">
        <f>VLOOKUP(A46,DB!$A$2:$A$283,1,0)</f>
        <v>#N/A</v>
      </c>
      <c r="L46" t="str">
        <f>VLOOKUP(H46,DB!$B$2:$B$283,1,0)</f>
        <v>VC-S</v>
      </c>
      <c r="M46" t="e">
        <f>VLOOKUP(C46,DB!$C$2:$C$283,1,0)</f>
        <v>#N/A</v>
      </c>
      <c r="N46" t="str">
        <f>VLOOKUP(I46,DB!$D$2:$D$283,1,0)</f>
        <v>RBD14</v>
      </c>
      <c r="O46" t="str">
        <f>VLOOKUP(D46,DB!$E$2:$E$283,1,0)</f>
        <v>Bharuch</v>
      </c>
      <c r="P46" t="str">
        <f>VLOOKUP(J46,DB!$F$2:$F$283,1,0)</f>
        <v>SD46</v>
      </c>
      <c r="Q46" t="e">
        <f>VLOOKUP(E46,DB!$G$2:$G$283,1,0)</f>
        <v>#N/A</v>
      </c>
    </row>
    <row r="47" spans="1:17" x14ac:dyDescent="0.25">
      <c r="A47" s="18" t="str">
        <f t="shared" si="16"/>
        <v>R&amp;BD-State</v>
      </c>
      <c r="B47" s="18" t="str">
        <f t="shared" si="18"/>
        <v>South Gujarat</v>
      </c>
      <c r="C47" s="18" t="str">
        <f t="shared" si="19"/>
        <v>Vadodara</v>
      </c>
      <c r="D47" s="15" t="s">
        <v>126</v>
      </c>
      <c r="E47" s="16" t="s">
        <v>130</v>
      </c>
      <c r="F47" s="19" t="str">
        <f t="shared" si="17"/>
        <v>W1</v>
      </c>
      <c r="G47" s="19" t="str">
        <f t="shared" si="20"/>
        <v>Z02</v>
      </c>
      <c r="H47" s="19" t="str">
        <f t="shared" si="21"/>
        <v>VC-S</v>
      </c>
      <c r="I47" s="19" t="str">
        <f t="shared" ref="I47:I48" si="23">I46</f>
        <v>RBD14</v>
      </c>
      <c r="J47" s="19" t="s">
        <v>131</v>
      </c>
      <c r="K47" t="e">
        <f>VLOOKUP(A47,DB!$A$2:$A$283,1,0)</f>
        <v>#N/A</v>
      </c>
      <c r="L47" t="str">
        <f>VLOOKUP(H47,DB!$B$2:$B$283,1,0)</f>
        <v>VC-S</v>
      </c>
      <c r="M47" t="e">
        <f>VLOOKUP(C47,DB!$C$2:$C$283,1,0)</f>
        <v>#N/A</v>
      </c>
      <c r="N47" t="str">
        <f>VLOOKUP(I47,DB!$D$2:$D$283,1,0)</f>
        <v>RBD14</v>
      </c>
      <c r="O47" t="str">
        <f>VLOOKUP(D47,DB!$E$2:$E$283,1,0)</f>
        <v>Bharuch</v>
      </c>
      <c r="P47" t="str">
        <f>VLOOKUP(J47,DB!$F$2:$F$283,1,0)</f>
        <v>SD45</v>
      </c>
      <c r="Q47" t="e">
        <f>VLOOKUP(E47,DB!$G$2:$G$283,1,0)</f>
        <v>#N/A</v>
      </c>
    </row>
    <row r="48" spans="1:17" x14ac:dyDescent="0.25">
      <c r="A48" s="18" t="str">
        <f t="shared" si="16"/>
        <v>R&amp;BD-State</v>
      </c>
      <c r="B48" s="18" t="str">
        <f t="shared" si="18"/>
        <v>South Gujarat</v>
      </c>
      <c r="C48" s="18" t="str">
        <f t="shared" si="19"/>
        <v>Vadodara</v>
      </c>
      <c r="D48" s="15" t="s">
        <v>126</v>
      </c>
      <c r="E48" s="21" t="s">
        <v>132</v>
      </c>
      <c r="F48" s="19" t="str">
        <f t="shared" si="17"/>
        <v>W1</v>
      </c>
      <c r="G48" s="19" t="str">
        <f t="shared" si="20"/>
        <v>Z02</v>
      </c>
      <c r="H48" s="19" t="str">
        <f t="shared" si="21"/>
        <v>VC-S</v>
      </c>
      <c r="I48" s="22" t="str">
        <f t="shared" si="23"/>
        <v>RBD14</v>
      </c>
      <c r="J48" s="22" t="s">
        <v>133</v>
      </c>
      <c r="K48" t="e">
        <f>VLOOKUP(A48,DB!$A$2:$A$283,1,0)</f>
        <v>#N/A</v>
      </c>
      <c r="L48" t="str">
        <f>VLOOKUP(H48,DB!$B$2:$B$283,1,0)</f>
        <v>VC-S</v>
      </c>
      <c r="M48" t="e">
        <f>VLOOKUP(C48,DB!$C$2:$C$283,1,0)</f>
        <v>#N/A</v>
      </c>
      <c r="N48" t="str">
        <f>VLOOKUP(I48,DB!$D$2:$D$283,1,0)</f>
        <v>RBD14</v>
      </c>
      <c r="O48" t="str">
        <f>VLOOKUP(D48,DB!$E$2:$E$283,1,0)</f>
        <v>Bharuch</v>
      </c>
      <c r="P48" t="str">
        <f>VLOOKUP(J48,DB!$F$2:$F$283,1,0)</f>
        <v>SD47</v>
      </c>
      <c r="Q48" t="str">
        <f>VLOOKUP(E48,DB!$G$2:$G$283,1,0)</f>
        <v>Ankleshwar</v>
      </c>
    </row>
    <row r="49" spans="1:17" x14ac:dyDescent="0.25">
      <c r="A49" s="18" t="str">
        <f t="shared" si="16"/>
        <v>R&amp;BD-State</v>
      </c>
      <c r="B49" s="18" t="str">
        <f t="shared" si="18"/>
        <v>South Gujarat</v>
      </c>
      <c r="C49" s="18" t="str">
        <f t="shared" si="19"/>
        <v>Vadodara</v>
      </c>
      <c r="D49" s="15" t="s">
        <v>134</v>
      </c>
      <c r="E49" s="15" t="s">
        <v>135</v>
      </c>
      <c r="F49" s="19" t="str">
        <f t="shared" si="17"/>
        <v>W1</v>
      </c>
      <c r="G49" s="19" t="str">
        <f t="shared" si="20"/>
        <v>Z02</v>
      </c>
      <c r="H49" s="19" t="str">
        <f t="shared" si="21"/>
        <v>VC-S</v>
      </c>
      <c r="I49" s="17" t="s">
        <v>136</v>
      </c>
      <c r="J49" s="17" t="s">
        <v>137</v>
      </c>
      <c r="K49" t="e">
        <f>VLOOKUP(A49,DB!$A$2:$A$283,1,0)</f>
        <v>#N/A</v>
      </c>
      <c r="L49" t="str">
        <f>VLOOKUP(H49,DB!$B$2:$B$283,1,0)</f>
        <v>VC-S</v>
      </c>
      <c r="M49" t="e">
        <f>VLOOKUP(C49,DB!$C$2:$C$283,1,0)</f>
        <v>#N/A</v>
      </c>
      <c r="N49" t="str">
        <f>VLOOKUP(I49,DB!$D$2:$D$283,1,0)</f>
        <v>RBD15</v>
      </c>
      <c r="O49" t="str">
        <f>VLOOKUP(D49,DB!$E$2:$E$283,1,0)</f>
        <v>Narmada</v>
      </c>
      <c r="P49" t="str">
        <f>VLOOKUP(J49,DB!$F$2:$F$283,1,0)</f>
        <v>SD49</v>
      </c>
      <c r="Q49" t="str">
        <f>VLOOKUP(E49,DB!$G$2:$G$283,1,0)</f>
        <v>Rajpipla</v>
      </c>
    </row>
    <row r="50" spans="1:17" x14ac:dyDescent="0.25">
      <c r="A50" s="18" t="str">
        <f t="shared" si="16"/>
        <v>R&amp;BD-State</v>
      </c>
      <c r="B50" s="18" t="str">
        <f t="shared" si="18"/>
        <v>South Gujarat</v>
      </c>
      <c r="C50" s="18" t="str">
        <f t="shared" si="19"/>
        <v>Vadodara</v>
      </c>
      <c r="D50" s="15" t="s">
        <v>134</v>
      </c>
      <c r="E50" s="16" t="s">
        <v>138</v>
      </c>
      <c r="F50" s="19" t="str">
        <f t="shared" si="17"/>
        <v>W1</v>
      </c>
      <c r="G50" s="19" t="str">
        <f t="shared" si="20"/>
        <v>Z02</v>
      </c>
      <c r="H50" s="19" t="str">
        <f t="shared" si="21"/>
        <v>VC-S</v>
      </c>
      <c r="I50" s="19" t="str">
        <f t="shared" ref="I50:I51" si="24">I49</f>
        <v>RBD15</v>
      </c>
      <c r="J50" s="19" t="s">
        <v>139</v>
      </c>
      <c r="K50" t="e">
        <f>VLOOKUP(A50,DB!$A$2:$A$283,1,0)</f>
        <v>#N/A</v>
      </c>
      <c r="L50" t="str">
        <f>VLOOKUP(H50,DB!$B$2:$B$283,1,0)</f>
        <v>VC-S</v>
      </c>
      <c r="M50" t="e">
        <f>VLOOKUP(C50,DB!$C$2:$C$283,1,0)</f>
        <v>#N/A</v>
      </c>
      <c r="N50" t="str">
        <f>VLOOKUP(I50,DB!$D$2:$D$283,1,0)</f>
        <v>RBD15</v>
      </c>
      <c r="O50" t="str">
        <f>VLOOKUP(D50,DB!$E$2:$E$283,1,0)</f>
        <v>Narmada</v>
      </c>
      <c r="P50" t="str">
        <f>VLOOKUP(J50,DB!$F$2:$F$283,1,0)</f>
        <v>SD51</v>
      </c>
      <c r="Q50" t="e">
        <f>VLOOKUP(E50,DB!$G$2:$G$283,1,0)</f>
        <v>#N/A</v>
      </c>
    </row>
    <row r="51" spans="1:17" x14ac:dyDescent="0.25">
      <c r="A51" s="18" t="str">
        <f t="shared" si="16"/>
        <v>R&amp;BD-State</v>
      </c>
      <c r="B51" s="18" t="str">
        <f t="shared" si="18"/>
        <v>South Gujarat</v>
      </c>
      <c r="C51" s="18" t="str">
        <f t="shared" si="19"/>
        <v>Vadodara</v>
      </c>
      <c r="D51" s="15" t="s">
        <v>134</v>
      </c>
      <c r="E51" s="21" t="s">
        <v>140</v>
      </c>
      <c r="F51" s="19" t="str">
        <f t="shared" si="17"/>
        <v>W1</v>
      </c>
      <c r="G51" s="19" t="str">
        <f t="shared" si="20"/>
        <v>Z02</v>
      </c>
      <c r="H51" s="19" t="str">
        <f t="shared" si="21"/>
        <v>VC-S</v>
      </c>
      <c r="I51" s="22" t="str">
        <f t="shared" si="24"/>
        <v>RBD15</v>
      </c>
      <c r="J51" s="22" t="s">
        <v>141</v>
      </c>
      <c r="K51" t="e">
        <f>VLOOKUP(A51,DB!$A$2:$A$283,1,0)</f>
        <v>#N/A</v>
      </c>
      <c r="L51" t="str">
        <f>VLOOKUP(H51,DB!$B$2:$B$283,1,0)</f>
        <v>VC-S</v>
      </c>
      <c r="M51" t="e">
        <f>VLOOKUP(C51,DB!$C$2:$C$283,1,0)</f>
        <v>#N/A</v>
      </c>
      <c r="N51" t="str">
        <f>VLOOKUP(I51,DB!$D$2:$D$283,1,0)</f>
        <v>RBD15</v>
      </c>
      <c r="O51" t="str">
        <f>VLOOKUP(D51,DB!$E$2:$E$283,1,0)</f>
        <v>Narmada</v>
      </c>
      <c r="P51" t="str">
        <f>VLOOKUP(J51,DB!$F$2:$F$283,1,0)</f>
        <v>SD48</v>
      </c>
      <c r="Q51" t="e">
        <f>VLOOKUP(E51,DB!$G$2:$G$283,1,0)</f>
        <v>#N/A</v>
      </c>
    </row>
    <row r="52" spans="1:17" x14ac:dyDescent="0.25">
      <c r="A52" s="18" t="str">
        <f t="shared" si="16"/>
        <v>R&amp;BD-State</v>
      </c>
      <c r="B52" s="18" t="str">
        <f t="shared" si="18"/>
        <v>South Gujarat</v>
      </c>
      <c r="C52" s="18" t="str">
        <f t="shared" si="19"/>
        <v>Vadodara</v>
      </c>
      <c r="D52" s="15" t="s">
        <v>142</v>
      </c>
      <c r="E52" s="14" t="s">
        <v>142</v>
      </c>
      <c r="F52" s="19" t="str">
        <f t="shared" si="17"/>
        <v>W1</v>
      </c>
      <c r="G52" s="19" t="str">
        <f t="shared" si="20"/>
        <v>Z02</v>
      </c>
      <c r="H52" s="19" t="str">
        <f t="shared" si="21"/>
        <v>VC-S</v>
      </c>
      <c r="I52" s="17" t="s">
        <v>143</v>
      </c>
      <c r="J52" s="17" t="s">
        <v>144</v>
      </c>
      <c r="K52" t="e">
        <f>VLOOKUP(A52,DB!$A$2:$A$283,1,0)</f>
        <v>#N/A</v>
      </c>
      <c r="L52" t="str">
        <f>VLOOKUP(H52,DB!$B$2:$B$283,1,0)</f>
        <v>VC-S</v>
      </c>
      <c r="M52" t="e">
        <f>VLOOKUP(C52,DB!$C$2:$C$283,1,0)</f>
        <v>#N/A</v>
      </c>
      <c r="N52" t="str">
        <f>VLOOKUP(I52,DB!$D$2:$D$283,1,0)</f>
        <v>RBD17</v>
      </c>
      <c r="O52" t="str">
        <f>VLOOKUP(D52,DB!$E$2:$E$283,1,0)</f>
        <v>Dahod</v>
      </c>
      <c r="P52" t="str">
        <f>VLOOKUP(J52,DB!$F$2:$F$283,1,0)</f>
        <v>SD53</v>
      </c>
      <c r="Q52" t="str">
        <f>VLOOKUP(E52,DB!$G$2:$G$283,1,0)</f>
        <v>Dahod</v>
      </c>
    </row>
    <row r="53" spans="1:17" x14ac:dyDescent="0.25">
      <c r="A53" s="18" t="str">
        <f t="shared" si="16"/>
        <v>R&amp;BD-State</v>
      </c>
      <c r="B53" s="18" t="str">
        <f t="shared" si="18"/>
        <v>South Gujarat</v>
      </c>
      <c r="C53" s="18" t="str">
        <f t="shared" si="19"/>
        <v>Vadodara</v>
      </c>
      <c r="D53" s="15" t="s">
        <v>142</v>
      </c>
      <c r="E53" s="20" t="s">
        <v>145</v>
      </c>
      <c r="F53" s="19" t="str">
        <f t="shared" si="17"/>
        <v>W1</v>
      </c>
      <c r="G53" s="19" t="str">
        <f t="shared" si="20"/>
        <v>Z02</v>
      </c>
      <c r="H53" s="19" t="str">
        <f t="shared" si="21"/>
        <v>VC-S</v>
      </c>
      <c r="I53" s="22" t="str">
        <f>I52</f>
        <v>RBD17</v>
      </c>
      <c r="J53" s="22" t="s">
        <v>146</v>
      </c>
      <c r="K53" t="e">
        <f>VLOOKUP(A53,DB!$A$2:$A$283,1,0)</f>
        <v>#N/A</v>
      </c>
      <c r="L53" t="str">
        <f>VLOOKUP(H53,DB!$B$2:$B$283,1,0)</f>
        <v>VC-S</v>
      </c>
      <c r="M53" t="e">
        <f>VLOOKUP(C53,DB!$C$2:$C$283,1,0)</f>
        <v>#N/A</v>
      </c>
      <c r="N53" t="str">
        <f>VLOOKUP(I53,DB!$D$2:$D$283,1,0)</f>
        <v>RBD17</v>
      </c>
      <c r="O53" t="str">
        <f>VLOOKUP(D53,DB!$E$2:$E$283,1,0)</f>
        <v>Dahod</v>
      </c>
      <c r="P53" t="str">
        <f>VLOOKUP(J53,DB!$F$2:$F$283,1,0)</f>
        <v>SD54</v>
      </c>
      <c r="Q53" t="str">
        <f>VLOOKUP(E53,DB!$G$2:$G$283,1,0)</f>
        <v>Limkheda</v>
      </c>
    </row>
    <row r="54" spans="1:17" x14ac:dyDescent="0.25">
      <c r="A54" s="18" t="str">
        <f t="shared" si="16"/>
        <v>R&amp;BD-State</v>
      </c>
      <c r="B54" s="18" t="str">
        <f t="shared" si="18"/>
        <v>South Gujarat</v>
      </c>
      <c r="C54" s="18" t="str">
        <f t="shared" si="19"/>
        <v>Vadodara</v>
      </c>
      <c r="D54" s="16" t="s">
        <v>147</v>
      </c>
      <c r="E54" s="16" t="s">
        <v>148</v>
      </c>
      <c r="F54" s="19" t="str">
        <f t="shared" si="17"/>
        <v>W1</v>
      </c>
      <c r="G54" s="19" t="str">
        <f t="shared" si="20"/>
        <v>Z02</v>
      </c>
      <c r="H54" s="19" t="str">
        <f t="shared" si="21"/>
        <v>VC-S</v>
      </c>
      <c r="I54" s="17" t="s">
        <v>149</v>
      </c>
      <c r="J54" s="17" t="s">
        <v>150</v>
      </c>
      <c r="K54" t="e">
        <f>VLOOKUP(A54,DB!$A$2:$A$283,1,0)</f>
        <v>#N/A</v>
      </c>
      <c r="L54" t="str">
        <f>VLOOKUP(H54,DB!$B$2:$B$283,1,0)</f>
        <v>VC-S</v>
      </c>
      <c r="M54" t="e">
        <f>VLOOKUP(C54,DB!$C$2:$C$283,1,0)</f>
        <v>#N/A</v>
      </c>
      <c r="N54" t="str">
        <f>VLOOKUP(I54,DB!$D$2:$D$283,1,0)</f>
        <v>RBD16</v>
      </c>
      <c r="O54" t="e">
        <f>VLOOKUP(D54,DB!$E$2:$E$283,1,0)</f>
        <v>#N/A</v>
      </c>
      <c r="P54" t="str">
        <f>VLOOKUP(J54,DB!$F$2:$F$283,1,0)</f>
        <v>SD52</v>
      </c>
      <c r="Q54" t="str">
        <f>VLOOKUP(E54,DB!$G$2:$G$283,1,0)</f>
        <v>Halol</v>
      </c>
    </row>
    <row r="55" spans="1:17" x14ac:dyDescent="0.25">
      <c r="A55" s="18" t="str">
        <f t="shared" si="16"/>
        <v>R&amp;BD-State</v>
      </c>
      <c r="B55" s="18" t="str">
        <f t="shared" si="18"/>
        <v>South Gujarat</v>
      </c>
      <c r="C55" s="20" t="str">
        <f t="shared" si="19"/>
        <v>Vadodara</v>
      </c>
      <c r="D55" s="16" t="s">
        <v>147</v>
      </c>
      <c r="E55" s="21" t="s">
        <v>151</v>
      </c>
      <c r="F55" s="19" t="str">
        <f t="shared" si="17"/>
        <v>W1</v>
      </c>
      <c r="G55" s="19" t="str">
        <f t="shared" si="20"/>
        <v>Z02</v>
      </c>
      <c r="H55" s="22" t="str">
        <f t="shared" si="21"/>
        <v>VC-S</v>
      </c>
      <c r="I55" s="22" t="str">
        <f>I54</f>
        <v>RBD16</v>
      </c>
      <c r="J55" s="22" t="s">
        <v>152</v>
      </c>
      <c r="K55" t="e">
        <f>VLOOKUP(A55,DB!$A$2:$A$283,1,0)</f>
        <v>#N/A</v>
      </c>
      <c r="L55" t="str">
        <f>VLOOKUP(H55,DB!$B$2:$B$283,1,0)</f>
        <v>VC-S</v>
      </c>
      <c r="M55" t="e">
        <f>VLOOKUP(C55,DB!$C$2:$C$283,1,0)</f>
        <v>#N/A</v>
      </c>
      <c r="N55" t="str">
        <f>VLOOKUP(I55,DB!$D$2:$D$283,1,0)</f>
        <v>RBD16</v>
      </c>
      <c r="O55" t="e">
        <f>VLOOKUP(D55,DB!$E$2:$E$283,1,0)</f>
        <v>#N/A</v>
      </c>
      <c r="P55" t="str">
        <f>VLOOKUP(J55,DB!$F$2:$F$283,1,0)</f>
        <v>SD50</v>
      </c>
      <c r="Q55" t="e">
        <f>VLOOKUP(E55,DB!$G$2:$G$283,1,0)</f>
        <v>#N/A</v>
      </c>
    </row>
    <row r="56" spans="1:17" x14ac:dyDescent="0.25">
      <c r="A56" s="18" t="str">
        <f t="shared" si="16"/>
        <v>R&amp;BD-State</v>
      </c>
      <c r="B56" s="18" t="str">
        <f t="shared" si="18"/>
        <v>South Gujarat</v>
      </c>
      <c r="C56" s="14" t="s">
        <v>153</v>
      </c>
      <c r="D56" s="15" t="s">
        <v>154</v>
      </c>
      <c r="E56" s="15" t="s">
        <v>155</v>
      </c>
      <c r="F56" s="19" t="str">
        <f t="shared" si="17"/>
        <v>W1</v>
      </c>
      <c r="G56" s="19" t="str">
        <f t="shared" si="20"/>
        <v>Z02</v>
      </c>
      <c r="H56" s="17" t="s">
        <v>156</v>
      </c>
      <c r="I56" s="17" t="s">
        <v>157</v>
      </c>
      <c r="J56" s="17" t="s">
        <v>158</v>
      </c>
      <c r="K56" t="e">
        <f>VLOOKUP(A56,DB!$A$2:$A$283,1,0)</f>
        <v>#N/A</v>
      </c>
      <c r="L56" t="str">
        <f>VLOOKUP(H56,DB!$B$2:$B$283,1,0)</f>
        <v>SC-S</v>
      </c>
      <c r="M56" t="e">
        <f>VLOOKUP(C56,DB!$C$2:$C$283,1,0)</f>
        <v>#N/A</v>
      </c>
      <c r="N56" t="str">
        <f>VLOOKUP(I56,DB!$D$2:$D$283,1,0)</f>
        <v>RBD18</v>
      </c>
      <c r="O56" t="e">
        <f>VLOOKUP(D56,DB!$E$2:$E$283,1,0)</f>
        <v>#N/A</v>
      </c>
      <c r="P56" t="str">
        <f>VLOOKUP(J56,DB!$F$2:$F$283,1,0)</f>
        <v>SD56</v>
      </c>
      <c r="Q56" t="e">
        <f>VLOOKUP(E56,DB!$G$2:$G$283,1,0)</f>
        <v>#N/A</v>
      </c>
    </row>
    <row r="57" spans="1:17" x14ac:dyDescent="0.25">
      <c r="A57" s="18" t="str">
        <f t="shared" si="16"/>
        <v>R&amp;BD-State</v>
      </c>
      <c r="B57" s="18" t="str">
        <f t="shared" si="18"/>
        <v>South Gujarat</v>
      </c>
      <c r="C57" s="18" t="str">
        <f t="shared" ref="C57:C72" si="25">C56</f>
        <v>Surat</v>
      </c>
      <c r="D57" s="15" t="s">
        <v>154</v>
      </c>
      <c r="E57" s="16" t="s">
        <v>159</v>
      </c>
      <c r="F57" s="19" t="str">
        <f t="shared" si="17"/>
        <v>W1</v>
      </c>
      <c r="G57" s="19" t="str">
        <f t="shared" si="20"/>
        <v>Z02</v>
      </c>
      <c r="H57" s="19" t="str">
        <f t="shared" ref="H57:H72" si="26">H56</f>
        <v>SC-S</v>
      </c>
      <c r="I57" s="19" t="str">
        <f t="shared" ref="I57:I58" si="27">I56</f>
        <v>RBD18</v>
      </c>
      <c r="J57" s="19" t="s">
        <v>160</v>
      </c>
      <c r="K57" t="e">
        <f>VLOOKUP(A57,DB!$A$2:$A$283,1,0)</f>
        <v>#N/A</v>
      </c>
      <c r="L57" t="str">
        <f>VLOOKUP(H57,DB!$B$2:$B$283,1,0)</f>
        <v>SC-S</v>
      </c>
      <c r="M57" t="e">
        <f>VLOOKUP(C57,DB!$C$2:$C$283,1,0)</f>
        <v>#N/A</v>
      </c>
      <c r="N57" t="str">
        <f>VLOOKUP(I57,DB!$D$2:$D$283,1,0)</f>
        <v>RBD18</v>
      </c>
      <c r="O57" t="e">
        <f>VLOOKUP(D57,DB!$E$2:$E$283,1,0)</f>
        <v>#N/A</v>
      </c>
      <c r="P57" t="str">
        <f>VLOOKUP(J57,DB!$F$2:$F$283,1,0)</f>
        <v>SD58</v>
      </c>
      <c r="Q57" t="e">
        <f>VLOOKUP(E57,DB!$G$2:$G$283,1,0)</f>
        <v>#N/A</v>
      </c>
    </row>
    <row r="58" spans="1:17" x14ac:dyDescent="0.25">
      <c r="A58" s="18" t="str">
        <f t="shared" si="16"/>
        <v>R&amp;BD-State</v>
      </c>
      <c r="B58" s="18" t="str">
        <f t="shared" si="18"/>
        <v>South Gujarat</v>
      </c>
      <c r="C58" s="18" t="str">
        <f t="shared" si="25"/>
        <v>Surat</v>
      </c>
      <c r="D58" s="15" t="s">
        <v>154</v>
      </c>
      <c r="E58" s="21" t="s">
        <v>161</v>
      </c>
      <c r="F58" s="19" t="str">
        <f t="shared" si="17"/>
        <v>W1</v>
      </c>
      <c r="G58" s="19" t="str">
        <f t="shared" si="20"/>
        <v>Z02</v>
      </c>
      <c r="H58" s="19" t="str">
        <f t="shared" si="26"/>
        <v>SC-S</v>
      </c>
      <c r="I58" s="22" t="str">
        <f t="shared" si="27"/>
        <v>RBD18</v>
      </c>
      <c r="J58" s="22" t="s">
        <v>162</v>
      </c>
      <c r="K58" t="e">
        <f>VLOOKUP(A58,DB!$A$2:$A$283,1,0)</f>
        <v>#N/A</v>
      </c>
      <c r="L58" t="str">
        <f>VLOOKUP(H58,DB!$B$2:$B$283,1,0)</f>
        <v>SC-S</v>
      </c>
      <c r="M58" t="e">
        <f>VLOOKUP(C58,DB!$C$2:$C$283,1,0)</f>
        <v>#N/A</v>
      </c>
      <c r="N58" t="str">
        <f>VLOOKUP(I58,DB!$D$2:$D$283,1,0)</f>
        <v>RBD18</v>
      </c>
      <c r="O58" t="e">
        <f>VLOOKUP(D58,DB!$E$2:$E$283,1,0)</f>
        <v>#N/A</v>
      </c>
      <c r="P58" t="str">
        <f>VLOOKUP(J58,DB!$F$2:$F$283,1,0)</f>
        <v>SD55</v>
      </c>
      <c r="Q58" t="e">
        <f>VLOOKUP(E58,DB!$G$2:$G$283,1,0)</f>
        <v>#N/A</v>
      </c>
    </row>
    <row r="59" spans="1:17" x14ac:dyDescent="0.25">
      <c r="A59" s="18" t="str">
        <f t="shared" si="16"/>
        <v>R&amp;BD-State</v>
      </c>
      <c r="B59" s="18" t="str">
        <f t="shared" si="18"/>
        <v>South Gujarat</v>
      </c>
      <c r="C59" s="18" t="str">
        <f t="shared" si="25"/>
        <v>Surat</v>
      </c>
      <c r="D59" s="15" t="s">
        <v>163</v>
      </c>
      <c r="E59" s="15" t="s">
        <v>164</v>
      </c>
      <c r="F59" s="19" t="str">
        <f t="shared" si="17"/>
        <v>W1</v>
      </c>
      <c r="G59" s="19" t="str">
        <f t="shared" si="20"/>
        <v>Z02</v>
      </c>
      <c r="H59" s="19" t="str">
        <f t="shared" si="26"/>
        <v>SC-S</v>
      </c>
      <c r="I59" s="17" t="s">
        <v>165</v>
      </c>
      <c r="J59" s="17" t="s">
        <v>166</v>
      </c>
      <c r="K59" t="e">
        <f>VLOOKUP(A59,DB!$A$2:$A$283,1,0)</f>
        <v>#N/A</v>
      </c>
      <c r="L59" t="str">
        <f>VLOOKUP(H59,DB!$B$2:$B$283,1,0)</f>
        <v>SC-S</v>
      </c>
      <c r="M59" t="e">
        <f>VLOOKUP(C59,DB!$C$2:$C$283,1,0)</f>
        <v>#N/A</v>
      </c>
      <c r="N59" t="str">
        <f>VLOOKUP(I59,DB!$D$2:$D$283,1,0)</f>
        <v>RBD19</v>
      </c>
      <c r="O59" t="e">
        <f>VLOOKUP(D59,DB!$E$2:$E$283,1,0)</f>
        <v>#N/A</v>
      </c>
      <c r="P59" t="str">
        <f>VLOOKUP(J59,DB!$F$2:$F$283,1,0)</f>
        <v>SD60</v>
      </c>
      <c r="Q59" t="e">
        <f>VLOOKUP(E59,DB!$G$2:$G$283,1,0)</f>
        <v>#N/A</v>
      </c>
    </row>
    <row r="60" spans="1:17" x14ac:dyDescent="0.25">
      <c r="A60" s="18" t="str">
        <f t="shared" si="16"/>
        <v>R&amp;BD-State</v>
      </c>
      <c r="B60" s="18" t="str">
        <f t="shared" si="18"/>
        <v>South Gujarat</v>
      </c>
      <c r="C60" s="18" t="str">
        <f t="shared" si="25"/>
        <v>Surat</v>
      </c>
      <c r="D60" s="15" t="s">
        <v>163</v>
      </c>
      <c r="E60" s="16" t="s">
        <v>167</v>
      </c>
      <c r="F60" s="19" t="str">
        <f t="shared" si="17"/>
        <v>W1</v>
      </c>
      <c r="G60" s="19" t="str">
        <f t="shared" si="20"/>
        <v>Z02</v>
      </c>
      <c r="H60" s="19" t="str">
        <f t="shared" si="26"/>
        <v>SC-S</v>
      </c>
      <c r="I60" s="19" t="str">
        <f t="shared" ref="I60:I62" si="28">I59</f>
        <v>RBD19</v>
      </c>
      <c r="J60" s="19" t="s">
        <v>168</v>
      </c>
      <c r="K60" t="e">
        <f>VLOOKUP(A60,DB!$A$2:$A$283,1,0)</f>
        <v>#N/A</v>
      </c>
      <c r="L60" t="str">
        <f>VLOOKUP(H60,DB!$B$2:$B$283,1,0)</f>
        <v>SC-S</v>
      </c>
      <c r="M60" t="e">
        <f>VLOOKUP(C60,DB!$C$2:$C$283,1,0)</f>
        <v>#N/A</v>
      </c>
      <c r="N60" t="str">
        <f>VLOOKUP(I60,DB!$D$2:$D$283,1,0)</f>
        <v>RBD19</v>
      </c>
      <c r="O60" t="e">
        <f>VLOOKUP(D60,DB!$E$2:$E$283,1,0)</f>
        <v>#N/A</v>
      </c>
      <c r="P60" t="str">
        <f>VLOOKUP(J60,DB!$F$2:$F$283,1,0)</f>
        <v>SD62</v>
      </c>
      <c r="Q60" t="str">
        <f>VLOOKUP(E60,DB!$G$2:$G$283,1,0)</f>
        <v>Bardoli</v>
      </c>
    </row>
    <row r="61" spans="1:17" x14ac:dyDescent="0.25">
      <c r="A61" s="18" t="str">
        <f t="shared" si="16"/>
        <v>R&amp;BD-State</v>
      </c>
      <c r="B61" s="18" t="str">
        <f t="shared" si="18"/>
        <v>South Gujarat</v>
      </c>
      <c r="C61" s="18" t="str">
        <f t="shared" si="25"/>
        <v>Surat</v>
      </c>
      <c r="D61" s="15" t="s">
        <v>163</v>
      </c>
      <c r="E61" s="16" t="s">
        <v>169</v>
      </c>
      <c r="F61" s="19" t="str">
        <f t="shared" si="17"/>
        <v>W1</v>
      </c>
      <c r="G61" s="19" t="str">
        <f t="shared" si="20"/>
        <v>Z02</v>
      </c>
      <c r="H61" s="19" t="str">
        <f t="shared" si="26"/>
        <v>SC-S</v>
      </c>
      <c r="I61" s="19" t="str">
        <f t="shared" si="28"/>
        <v>RBD19</v>
      </c>
      <c r="J61" s="19" t="s">
        <v>170</v>
      </c>
      <c r="K61" t="e">
        <f>VLOOKUP(A61,DB!$A$2:$A$283,1,0)</f>
        <v>#N/A</v>
      </c>
      <c r="L61" t="str">
        <f>VLOOKUP(H61,DB!$B$2:$B$283,1,0)</f>
        <v>SC-S</v>
      </c>
      <c r="M61" t="e">
        <f>VLOOKUP(C61,DB!$C$2:$C$283,1,0)</f>
        <v>#N/A</v>
      </c>
      <c r="N61" t="str">
        <f>VLOOKUP(I61,DB!$D$2:$D$283,1,0)</f>
        <v>RBD19</v>
      </c>
      <c r="O61" t="e">
        <f>VLOOKUP(D61,DB!$E$2:$E$283,1,0)</f>
        <v>#N/A</v>
      </c>
      <c r="P61" t="str">
        <f>VLOOKUP(J61,DB!$F$2:$F$283,1,0)</f>
        <v>SD59</v>
      </c>
      <c r="Q61" t="e">
        <f>VLOOKUP(E61,DB!$G$2:$G$283,1,0)</f>
        <v>#N/A</v>
      </c>
    </row>
    <row r="62" spans="1:17" x14ac:dyDescent="0.25">
      <c r="A62" s="18" t="str">
        <f t="shared" si="16"/>
        <v>R&amp;BD-State</v>
      </c>
      <c r="B62" s="18" t="str">
        <f t="shared" si="18"/>
        <v>South Gujarat</v>
      </c>
      <c r="C62" s="18" t="str">
        <f t="shared" si="25"/>
        <v>Surat</v>
      </c>
      <c r="D62" s="15" t="s">
        <v>163</v>
      </c>
      <c r="E62" s="21" t="s">
        <v>171</v>
      </c>
      <c r="F62" s="19" t="str">
        <f t="shared" si="17"/>
        <v>W1</v>
      </c>
      <c r="G62" s="19" t="str">
        <f t="shared" si="20"/>
        <v>Z02</v>
      </c>
      <c r="H62" s="19" t="str">
        <f t="shared" si="26"/>
        <v>SC-S</v>
      </c>
      <c r="I62" s="22" t="str">
        <f t="shared" si="28"/>
        <v>RBD19</v>
      </c>
      <c r="J62" s="22" t="s">
        <v>172</v>
      </c>
      <c r="K62" t="e">
        <f>VLOOKUP(A62,DB!$A$2:$A$283,1,0)</f>
        <v>#N/A</v>
      </c>
      <c r="L62" t="str">
        <f>VLOOKUP(H62,DB!$B$2:$B$283,1,0)</f>
        <v>SC-S</v>
      </c>
      <c r="M62" t="e">
        <f>VLOOKUP(C62,DB!$C$2:$C$283,1,0)</f>
        <v>#N/A</v>
      </c>
      <c r="N62" t="str">
        <f>VLOOKUP(I62,DB!$D$2:$D$283,1,0)</f>
        <v>RBD19</v>
      </c>
      <c r="O62" t="e">
        <f>VLOOKUP(D62,DB!$E$2:$E$283,1,0)</f>
        <v>#N/A</v>
      </c>
      <c r="P62" t="str">
        <f>VLOOKUP(J62,DB!$F$2:$F$283,1,0)</f>
        <v>SD61</v>
      </c>
      <c r="Q62" t="e">
        <f>VLOOKUP(E62,DB!$G$2:$G$283,1,0)</f>
        <v>#N/A</v>
      </c>
    </row>
    <row r="63" spans="1:17" x14ac:dyDescent="0.25">
      <c r="A63" s="18" t="str">
        <f t="shared" si="16"/>
        <v>R&amp;BD-State</v>
      </c>
      <c r="B63" s="18" t="str">
        <f t="shared" si="18"/>
        <v>South Gujarat</v>
      </c>
      <c r="C63" s="18" t="str">
        <f t="shared" si="25"/>
        <v>Surat</v>
      </c>
      <c r="D63" s="15" t="s">
        <v>173</v>
      </c>
      <c r="E63" s="15" t="s">
        <v>174</v>
      </c>
      <c r="F63" s="19" t="str">
        <f t="shared" si="17"/>
        <v>W1</v>
      </c>
      <c r="G63" s="19" t="str">
        <f t="shared" si="20"/>
        <v>Z02</v>
      </c>
      <c r="H63" s="19" t="str">
        <f t="shared" si="26"/>
        <v>SC-S</v>
      </c>
      <c r="I63" s="17" t="s">
        <v>175</v>
      </c>
      <c r="J63" s="17" t="s">
        <v>176</v>
      </c>
      <c r="K63" t="e">
        <f>VLOOKUP(A63,DB!$A$2:$A$283,1,0)</f>
        <v>#N/A</v>
      </c>
      <c r="L63" t="str">
        <f>VLOOKUP(H63,DB!$B$2:$B$283,1,0)</f>
        <v>SC-S</v>
      </c>
      <c r="M63" t="e">
        <f>VLOOKUP(C63,DB!$C$2:$C$283,1,0)</f>
        <v>#N/A</v>
      </c>
      <c r="N63" t="str">
        <f>VLOOKUP(I63,DB!$D$2:$D$283,1,0)</f>
        <v>RBD20</v>
      </c>
      <c r="O63" t="str">
        <f>VLOOKUP(D63,DB!$E$2:$E$283,1,0)</f>
        <v>Tapi</v>
      </c>
      <c r="P63" t="str">
        <f>VLOOKUP(J63,DB!$F$2:$F$283,1,0)</f>
        <v>SD63</v>
      </c>
      <c r="Q63" t="e">
        <f>VLOOKUP(E63,DB!$G$2:$G$283,1,0)</f>
        <v>#N/A</v>
      </c>
    </row>
    <row r="64" spans="1:17" x14ac:dyDescent="0.25">
      <c r="A64" s="18" t="str">
        <f t="shared" si="16"/>
        <v>R&amp;BD-State</v>
      </c>
      <c r="B64" s="18" t="str">
        <f t="shared" si="18"/>
        <v>South Gujarat</v>
      </c>
      <c r="C64" s="18" t="str">
        <f t="shared" si="25"/>
        <v>Surat</v>
      </c>
      <c r="D64" s="15" t="s">
        <v>173</v>
      </c>
      <c r="E64" s="16" t="s">
        <v>177</v>
      </c>
      <c r="F64" s="19" t="str">
        <f t="shared" si="17"/>
        <v>W1</v>
      </c>
      <c r="G64" s="19" t="str">
        <f t="shared" si="20"/>
        <v>Z02</v>
      </c>
      <c r="H64" s="19" t="str">
        <f t="shared" si="26"/>
        <v>SC-S</v>
      </c>
      <c r="I64" s="19" t="str">
        <f t="shared" ref="I64:I65" si="29">I63</f>
        <v>RBD20</v>
      </c>
      <c r="J64" s="19" t="s">
        <v>178</v>
      </c>
      <c r="K64" t="e">
        <f>VLOOKUP(A64,DB!$A$2:$A$283,1,0)</f>
        <v>#N/A</v>
      </c>
      <c r="L64" t="str">
        <f>VLOOKUP(H64,DB!$B$2:$B$283,1,0)</f>
        <v>SC-S</v>
      </c>
      <c r="M64" t="e">
        <f>VLOOKUP(C64,DB!$C$2:$C$283,1,0)</f>
        <v>#N/A</v>
      </c>
      <c r="N64" t="str">
        <f>VLOOKUP(I64,DB!$D$2:$D$283,1,0)</f>
        <v>RBD20</v>
      </c>
      <c r="O64" t="str">
        <f>VLOOKUP(D64,DB!$E$2:$E$283,1,0)</f>
        <v>Tapi</v>
      </c>
      <c r="P64" t="str">
        <f>VLOOKUP(J64,DB!$F$2:$F$283,1,0)</f>
        <v>SD65</v>
      </c>
      <c r="Q64" t="e">
        <f>VLOOKUP(E64,DB!$G$2:$G$283,1,0)</f>
        <v>#N/A</v>
      </c>
    </row>
    <row r="65" spans="1:17" x14ac:dyDescent="0.25">
      <c r="A65" s="18" t="str">
        <f t="shared" si="16"/>
        <v>R&amp;BD-State</v>
      </c>
      <c r="B65" s="18" t="str">
        <f t="shared" si="18"/>
        <v>South Gujarat</v>
      </c>
      <c r="C65" s="18" t="str">
        <f t="shared" si="25"/>
        <v>Surat</v>
      </c>
      <c r="D65" s="15" t="s">
        <v>173</v>
      </c>
      <c r="E65" s="21" t="s">
        <v>179</v>
      </c>
      <c r="F65" s="19" t="str">
        <f t="shared" si="17"/>
        <v>W1</v>
      </c>
      <c r="G65" s="19" t="str">
        <f t="shared" si="20"/>
        <v>Z02</v>
      </c>
      <c r="H65" s="19" t="str">
        <f t="shared" si="26"/>
        <v>SC-S</v>
      </c>
      <c r="I65" s="22" t="str">
        <f t="shared" si="29"/>
        <v>RBD20</v>
      </c>
      <c r="J65" s="22" t="s">
        <v>180</v>
      </c>
      <c r="K65" t="e">
        <f>VLOOKUP(A65,DB!$A$2:$A$283,1,0)</f>
        <v>#N/A</v>
      </c>
      <c r="L65" t="str">
        <f>VLOOKUP(H65,DB!$B$2:$B$283,1,0)</f>
        <v>SC-S</v>
      </c>
      <c r="M65" t="e">
        <f>VLOOKUP(C65,DB!$C$2:$C$283,1,0)</f>
        <v>#N/A</v>
      </c>
      <c r="N65" t="str">
        <f>VLOOKUP(I65,DB!$D$2:$D$283,1,0)</f>
        <v>RBD20</v>
      </c>
      <c r="O65" t="str">
        <f>VLOOKUP(D65,DB!$E$2:$E$283,1,0)</f>
        <v>Tapi</v>
      </c>
      <c r="P65" t="str">
        <f>VLOOKUP(J65,DB!$F$2:$F$283,1,0)</f>
        <v>SD64</v>
      </c>
      <c r="Q65" t="str">
        <f>VLOOKUP(E65,DB!$G$2:$G$283,1,0)</f>
        <v>Vyara</v>
      </c>
    </row>
    <row r="66" spans="1:17" x14ac:dyDescent="0.25">
      <c r="A66" s="18" t="str">
        <f t="shared" si="16"/>
        <v>R&amp;BD-State</v>
      </c>
      <c r="B66" s="18" t="str">
        <f t="shared" si="18"/>
        <v>South Gujarat</v>
      </c>
      <c r="C66" s="18" t="str">
        <f t="shared" si="25"/>
        <v>Surat</v>
      </c>
      <c r="D66" s="15" t="s">
        <v>181</v>
      </c>
      <c r="E66" s="15" t="s">
        <v>182</v>
      </c>
      <c r="F66" s="19" t="str">
        <f t="shared" si="17"/>
        <v>W1</v>
      </c>
      <c r="G66" s="19" t="str">
        <f t="shared" si="20"/>
        <v>Z02</v>
      </c>
      <c r="H66" s="19" t="str">
        <f t="shared" si="26"/>
        <v>SC-S</v>
      </c>
      <c r="I66" s="17" t="s">
        <v>183</v>
      </c>
      <c r="J66" s="17" t="s">
        <v>184</v>
      </c>
      <c r="K66" t="e">
        <f>VLOOKUP(A66,DB!$A$2:$A$283,1,0)</f>
        <v>#N/A</v>
      </c>
      <c r="L66" t="str">
        <f>VLOOKUP(H66,DB!$B$2:$B$283,1,0)</f>
        <v>SC-S</v>
      </c>
      <c r="M66" t="e">
        <f>VLOOKUP(C66,DB!$C$2:$C$283,1,0)</f>
        <v>#N/A</v>
      </c>
      <c r="N66" t="str">
        <f>VLOOKUP(I66,DB!$D$2:$D$283,1,0)</f>
        <v>RBD21</v>
      </c>
      <c r="O66" t="str">
        <f>VLOOKUP(D66,DB!$E$2:$E$283,1,0)</f>
        <v>Navsari</v>
      </c>
      <c r="P66" t="str">
        <f>VLOOKUP(J66,DB!$F$2:$F$283,1,0)</f>
        <v>SD67</v>
      </c>
      <c r="Q66" t="str">
        <f>VLOOKUP(E66,DB!$G$2:$G$283,1,0)</f>
        <v>Chikhli</v>
      </c>
    </row>
    <row r="67" spans="1:17" x14ac:dyDescent="0.25">
      <c r="A67" s="18" t="str">
        <f t="shared" ref="A67:A98" si="30">A66</f>
        <v>R&amp;BD-State</v>
      </c>
      <c r="B67" s="18" t="str">
        <f t="shared" si="18"/>
        <v>South Gujarat</v>
      </c>
      <c r="C67" s="18" t="str">
        <f t="shared" si="25"/>
        <v>Surat</v>
      </c>
      <c r="D67" s="15" t="s">
        <v>181</v>
      </c>
      <c r="E67" s="21" t="s">
        <v>181</v>
      </c>
      <c r="F67" s="19" t="str">
        <f t="shared" ref="F67:F98" si="31">F66</f>
        <v>W1</v>
      </c>
      <c r="G67" s="19" t="str">
        <f t="shared" si="20"/>
        <v>Z02</v>
      </c>
      <c r="H67" s="19" t="str">
        <f t="shared" si="26"/>
        <v>SC-S</v>
      </c>
      <c r="I67" s="22" t="str">
        <f>I66</f>
        <v>RBD21</v>
      </c>
      <c r="J67" s="22" t="s">
        <v>185</v>
      </c>
      <c r="K67" t="e">
        <f>VLOOKUP(A67,DB!$A$2:$A$283,1,0)</f>
        <v>#N/A</v>
      </c>
      <c r="L67" t="str">
        <f>VLOOKUP(H67,DB!$B$2:$B$283,1,0)</f>
        <v>SC-S</v>
      </c>
      <c r="M67" t="e">
        <f>VLOOKUP(C67,DB!$C$2:$C$283,1,0)</f>
        <v>#N/A</v>
      </c>
      <c r="N67" t="str">
        <f>VLOOKUP(I67,DB!$D$2:$D$283,1,0)</f>
        <v>RBD21</v>
      </c>
      <c r="O67" t="str">
        <f>VLOOKUP(D67,DB!$E$2:$E$283,1,0)</f>
        <v>Navsari</v>
      </c>
      <c r="P67" t="str">
        <f>VLOOKUP(J67,DB!$F$2:$F$283,1,0)</f>
        <v>SD66</v>
      </c>
      <c r="Q67" t="str">
        <f>VLOOKUP(E67,DB!$G$2:$G$283,1,0)</f>
        <v>Navsari</v>
      </c>
    </row>
    <row r="68" spans="1:17" x14ac:dyDescent="0.25">
      <c r="A68" s="18" t="str">
        <f t="shared" si="30"/>
        <v>R&amp;BD-State</v>
      </c>
      <c r="B68" s="18" t="str">
        <f t="shared" si="18"/>
        <v>South Gujarat</v>
      </c>
      <c r="C68" s="18" t="str">
        <f t="shared" si="25"/>
        <v>Surat</v>
      </c>
      <c r="D68" s="15" t="s">
        <v>186</v>
      </c>
      <c r="E68" s="15" t="s">
        <v>186</v>
      </c>
      <c r="F68" s="19" t="str">
        <f t="shared" si="31"/>
        <v>W1</v>
      </c>
      <c r="G68" s="19" t="str">
        <f t="shared" si="20"/>
        <v>Z02</v>
      </c>
      <c r="H68" s="19" t="str">
        <f t="shared" si="26"/>
        <v>SC-S</v>
      </c>
      <c r="I68" s="17" t="s">
        <v>187</v>
      </c>
      <c r="J68" s="17" t="s">
        <v>188</v>
      </c>
      <c r="K68" t="e">
        <f>VLOOKUP(A68,DB!$A$2:$A$283,1,0)</f>
        <v>#N/A</v>
      </c>
      <c r="L68" t="str">
        <f>VLOOKUP(H68,DB!$B$2:$B$283,1,0)</f>
        <v>SC-S</v>
      </c>
      <c r="M68" t="e">
        <f>VLOOKUP(C68,DB!$C$2:$C$283,1,0)</f>
        <v>#N/A</v>
      </c>
      <c r="N68" t="str">
        <f>VLOOKUP(I68,DB!$D$2:$D$283,1,0)</f>
        <v>RBD22</v>
      </c>
      <c r="O68" t="str">
        <f>VLOOKUP(D68,DB!$E$2:$E$283,1,0)</f>
        <v>Valsad</v>
      </c>
      <c r="P68" t="str">
        <f>VLOOKUP(J68,DB!$F$2:$F$283,1,0)</f>
        <v>SD68</v>
      </c>
      <c r="Q68" t="str">
        <f>VLOOKUP(E68,DB!$G$2:$G$283,1,0)</f>
        <v>Valsad</v>
      </c>
    </row>
    <row r="69" spans="1:17" x14ac:dyDescent="0.25">
      <c r="A69" s="18" t="str">
        <f t="shared" si="30"/>
        <v>R&amp;BD-State</v>
      </c>
      <c r="B69" s="18" t="str">
        <f t="shared" si="18"/>
        <v>South Gujarat</v>
      </c>
      <c r="C69" s="18" t="str">
        <f t="shared" si="25"/>
        <v>Surat</v>
      </c>
      <c r="D69" s="15" t="s">
        <v>186</v>
      </c>
      <c r="E69" s="16" t="s">
        <v>189</v>
      </c>
      <c r="F69" s="19" t="str">
        <f t="shared" si="31"/>
        <v>W1</v>
      </c>
      <c r="G69" s="19" t="str">
        <f t="shared" si="20"/>
        <v>Z02</v>
      </c>
      <c r="H69" s="19" t="str">
        <f t="shared" si="26"/>
        <v>SC-S</v>
      </c>
      <c r="I69" s="19" t="str">
        <f t="shared" ref="I69:I70" si="32">I68</f>
        <v>RBD22</v>
      </c>
      <c r="J69" s="19" t="s">
        <v>190</v>
      </c>
      <c r="K69" t="e">
        <f>VLOOKUP(A69,DB!$A$2:$A$283,1,0)</f>
        <v>#N/A</v>
      </c>
      <c r="L69" t="str">
        <f>VLOOKUP(H69,DB!$B$2:$B$283,1,0)</f>
        <v>SC-S</v>
      </c>
      <c r="M69" t="e">
        <f>VLOOKUP(C69,DB!$C$2:$C$283,1,0)</f>
        <v>#N/A</v>
      </c>
      <c r="N69" t="str">
        <f>VLOOKUP(I69,DB!$D$2:$D$283,1,0)</f>
        <v>RBD22</v>
      </c>
      <c r="O69" t="str">
        <f>VLOOKUP(D69,DB!$E$2:$E$283,1,0)</f>
        <v>Valsad</v>
      </c>
      <c r="P69" t="str">
        <f>VLOOKUP(J69,DB!$F$2:$F$283,1,0)</f>
        <v>SD70</v>
      </c>
      <c r="Q69" t="str">
        <f>VLOOKUP(E69,DB!$G$2:$G$283,1,0)</f>
        <v>Dharampur</v>
      </c>
    </row>
    <row r="70" spans="1:17" x14ac:dyDescent="0.25">
      <c r="A70" s="18" t="str">
        <f t="shared" si="30"/>
        <v>R&amp;BD-State</v>
      </c>
      <c r="B70" s="18" t="str">
        <f t="shared" si="18"/>
        <v>South Gujarat</v>
      </c>
      <c r="C70" s="18" t="str">
        <f t="shared" si="25"/>
        <v>Surat</v>
      </c>
      <c r="D70" s="15" t="s">
        <v>186</v>
      </c>
      <c r="E70" s="21" t="s">
        <v>191</v>
      </c>
      <c r="F70" s="19" t="str">
        <f t="shared" si="31"/>
        <v>W1</v>
      </c>
      <c r="G70" s="19" t="str">
        <f t="shared" si="20"/>
        <v>Z02</v>
      </c>
      <c r="H70" s="19" t="str">
        <f t="shared" si="26"/>
        <v>SC-S</v>
      </c>
      <c r="I70" s="22" t="str">
        <f t="shared" si="32"/>
        <v>RBD22</v>
      </c>
      <c r="J70" s="22" t="s">
        <v>192</v>
      </c>
      <c r="K70" t="e">
        <f>VLOOKUP(A70,DB!$A$2:$A$283,1,0)</f>
        <v>#N/A</v>
      </c>
      <c r="L70" t="str">
        <f>VLOOKUP(H70,DB!$B$2:$B$283,1,0)</f>
        <v>SC-S</v>
      </c>
      <c r="M70" t="e">
        <f>VLOOKUP(C70,DB!$C$2:$C$283,1,0)</f>
        <v>#N/A</v>
      </c>
      <c r="N70" t="str">
        <f>VLOOKUP(I70,DB!$D$2:$D$283,1,0)</f>
        <v>RBD22</v>
      </c>
      <c r="O70" t="str">
        <f>VLOOKUP(D70,DB!$E$2:$E$283,1,0)</f>
        <v>Valsad</v>
      </c>
      <c r="P70" t="str">
        <f>VLOOKUP(J70,DB!$F$2:$F$283,1,0)</f>
        <v>SD69</v>
      </c>
      <c r="Q70" t="str">
        <f>VLOOKUP(E70,DB!$G$2:$G$283,1,0)</f>
        <v>Vapi</v>
      </c>
    </row>
    <row r="71" spans="1:17" x14ac:dyDescent="0.25">
      <c r="A71" s="18" t="str">
        <f t="shared" si="30"/>
        <v>R&amp;BD-State</v>
      </c>
      <c r="B71" s="18" t="str">
        <f t="shared" si="18"/>
        <v>South Gujarat</v>
      </c>
      <c r="C71" s="18" t="str">
        <f t="shared" si="25"/>
        <v>Surat</v>
      </c>
      <c r="D71" s="15" t="s">
        <v>193</v>
      </c>
      <c r="E71" s="15" t="s">
        <v>194</v>
      </c>
      <c r="F71" s="19" t="str">
        <f t="shared" si="31"/>
        <v>W1</v>
      </c>
      <c r="G71" s="19" t="str">
        <f t="shared" si="20"/>
        <v>Z02</v>
      </c>
      <c r="H71" s="19" t="str">
        <f t="shared" si="26"/>
        <v>SC-S</v>
      </c>
      <c r="I71" s="17" t="s">
        <v>195</v>
      </c>
      <c r="J71" s="17" t="s">
        <v>196</v>
      </c>
      <c r="K71" t="e">
        <f>VLOOKUP(A71,DB!$A$2:$A$283,1,0)</f>
        <v>#N/A</v>
      </c>
      <c r="L71" t="str">
        <f>VLOOKUP(H71,DB!$B$2:$B$283,1,0)</f>
        <v>SC-S</v>
      </c>
      <c r="M71" t="e">
        <f>VLOOKUP(C71,DB!$C$2:$C$283,1,0)</f>
        <v>#N/A</v>
      </c>
      <c r="N71" t="str">
        <f>VLOOKUP(I71,DB!$D$2:$D$283,1,0)</f>
        <v>RBD23</v>
      </c>
      <c r="O71" t="str">
        <f>VLOOKUP(D71,DB!$E$2:$E$283,1,0)</f>
        <v>Dang</v>
      </c>
      <c r="P71" t="str">
        <f>VLOOKUP(J71,DB!$F$2:$F$283,1,0)</f>
        <v>SD71</v>
      </c>
      <c r="Q71" t="str">
        <f>VLOOKUP(E71,DB!$G$2:$G$283,1,0)</f>
        <v>Ahwa</v>
      </c>
    </row>
    <row r="72" spans="1:17" x14ac:dyDescent="0.25">
      <c r="A72" s="18" t="str">
        <f t="shared" si="30"/>
        <v>R&amp;BD-State</v>
      </c>
      <c r="B72" s="20" t="str">
        <f t="shared" si="18"/>
        <v>South Gujarat</v>
      </c>
      <c r="C72" s="20" t="str">
        <f t="shared" si="25"/>
        <v>Surat</v>
      </c>
      <c r="D72" s="15" t="s">
        <v>193</v>
      </c>
      <c r="E72" s="21" t="s">
        <v>197</v>
      </c>
      <c r="F72" s="19" t="str">
        <f t="shared" si="31"/>
        <v>W1</v>
      </c>
      <c r="G72" s="22" t="str">
        <f t="shared" si="20"/>
        <v>Z02</v>
      </c>
      <c r="H72" s="22" t="str">
        <f t="shared" si="26"/>
        <v>SC-S</v>
      </c>
      <c r="I72" s="22" t="str">
        <f>I71</f>
        <v>RBD23</v>
      </c>
      <c r="J72" s="22" t="s">
        <v>198</v>
      </c>
      <c r="K72" t="e">
        <f>VLOOKUP(A72,DB!$A$2:$A$283,1,0)</f>
        <v>#N/A</v>
      </c>
      <c r="L72" t="str">
        <f>VLOOKUP(H72,DB!$B$2:$B$283,1,0)</f>
        <v>SC-S</v>
      </c>
      <c r="M72" t="e">
        <f>VLOOKUP(C72,DB!$C$2:$C$283,1,0)</f>
        <v>#N/A</v>
      </c>
      <c r="N72" t="str">
        <f>VLOOKUP(I72,DB!$D$2:$D$283,1,0)</f>
        <v>RBD23</v>
      </c>
      <c r="O72" t="str">
        <f>VLOOKUP(D72,DB!$E$2:$E$283,1,0)</f>
        <v>Dang</v>
      </c>
      <c r="P72" t="str">
        <f>VLOOKUP(J72,DB!$F$2:$F$283,1,0)</f>
        <v>SD72</v>
      </c>
      <c r="Q72" t="str">
        <f>VLOOKUP(E72,DB!$G$2:$G$283,1,0)</f>
        <v>Waghai</v>
      </c>
    </row>
    <row r="73" spans="1:17" x14ac:dyDescent="0.25">
      <c r="A73" s="23" t="str">
        <f t="shared" si="30"/>
        <v>R&amp;BD-State</v>
      </c>
      <c r="B73" s="13" t="s">
        <v>199</v>
      </c>
      <c r="C73" s="14" t="s">
        <v>200</v>
      </c>
      <c r="D73" s="24" t="s">
        <v>201</v>
      </c>
      <c r="E73" s="25" t="s">
        <v>202</v>
      </c>
      <c r="F73" s="19" t="str">
        <f t="shared" si="31"/>
        <v>W1</v>
      </c>
      <c r="G73" s="17" t="s">
        <v>203</v>
      </c>
      <c r="H73" s="17" t="s">
        <v>204</v>
      </c>
      <c r="I73" s="26" t="s">
        <v>205</v>
      </c>
      <c r="J73" s="26" t="s">
        <v>202</v>
      </c>
      <c r="K73" t="e">
        <f>VLOOKUP(A73,DB!$A$2:$A$283,1,0)</f>
        <v>#N/A</v>
      </c>
      <c r="L73" t="str">
        <f>VLOOKUP(H73,DB!$B$2:$B$283,1,0)</f>
        <v>RC1-S</v>
      </c>
      <c r="M73" t="e">
        <f>VLOOKUP(C73,DB!$C$2:$C$283,1,0)</f>
        <v>#N/A</v>
      </c>
      <c r="N73" t="str">
        <f>VLOOKUP(I73,DB!$D$2:$D$283,1,0)</f>
        <v>RBD24</v>
      </c>
      <c r="O73" t="e">
        <f>VLOOKUP(D73,DB!$E$2:$E$283,1,0)</f>
        <v>#N/A</v>
      </c>
      <c r="P73" t="e">
        <f>VLOOKUP(J73,DB!$F$2:$F$283,1,0)</f>
        <v>#N/A</v>
      </c>
      <c r="Q73" t="e">
        <f>VLOOKUP(E73,DB!$G$2:$G$283,1,0)</f>
        <v>#N/A</v>
      </c>
    </row>
    <row r="74" spans="1:17" x14ac:dyDescent="0.25">
      <c r="A74" s="18" t="str">
        <f t="shared" si="30"/>
        <v>R&amp;BD-State</v>
      </c>
      <c r="B74" s="18" t="str">
        <f t="shared" ref="B74:B107" si="33">B73</f>
        <v>Saurashtra</v>
      </c>
      <c r="C74" s="18" t="str">
        <f t="shared" ref="C74:C89" si="34">C73</f>
        <v>Rajkot No-1</v>
      </c>
      <c r="D74" s="14" t="s">
        <v>206</v>
      </c>
      <c r="E74" s="15" t="s">
        <v>207</v>
      </c>
      <c r="F74" s="19" t="str">
        <f t="shared" si="31"/>
        <v>W1</v>
      </c>
      <c r="G74" s="19" t="str">
        <f t="shared" ref="G74:G107" si="35">G73</f>
        <v>Z03</v>
      </c>
      <c r="H74" s="19" t="str">
        <f t="shared" ref="H74:H89" si="36">H73</f>
        <v>RC1-S</v>
      </c>
      <c r="I74" s="17" t="s">
        <v>208</v>
      </c>
      <c r="J74" s="17" t="s">
        <v>209</v>
      </c>
      <c r="K74" t="e">
        <f>VLOOKUP(A74,DB!$A$2:$A$283,1,0)</f>
        <v>#N/A</v>
      </c>
      <c r="L74" t="str">
        <f>VLOOKUP(H74,DB!$B$2:$B$283,1,0)</f>
        <v>RC1-S</v>
      </c>
      <c r="M74" t="e">
        <f>VLOOKUP(C74,DB!$C$2:$C$283,1,0)</f>
        <v>#N/A</v>
      </c>
      <c r="N74" t="str">
        <f>VLOOKUP(I74,DB!$D$2:$D$283,1,0)</f>
        <v>RBD25</v>
      </c>
      <c r="O74" t="e">
        <f>VLOOKUP(D74,DB!$E$2:$E$283,1,0)</f>
        <v>#N/A</v>
      </c>
      <c r="P74" t="str">
        <f>VLOOKUP(J74,DB!$F$2:$F$283,1,0)</f>
        <v>SD79</v>
      </c>
      <c r="Q74" t="e">
        <f>VLOOKUP(E74,DB!$G$2:$G$283,1,0)</f>
        <v>#N/A</v>
      </c>
    </row>
    <row r="75" spans="1:17" x14ac:dyDescent="0.25">
      <c r="A75" s="18" t="str">
        <f t="shared" si="30"/>
        <v>R&amp;BD-State</v>
      </c>
      <c r="B75" s="18" t="str">
        <f t="shared" si="33"/>
        <v>Saurashtra</v>
      </c>
      <c r="C75" s="18" t="str">
        <f t="shared" si="34"/>
        <v>Rajkot No-1</v>
      </c>
      <c r="D75" s="14" t="s">
        <v>206</v>
      </c>
      <c r="E75" s="16" t="s">
        <v>210</v>
      </c>
      <c r="F75" s="19" t="str">
        <f t="shared" si="31"/>
        <v>W1</v>
      </c>
      <c r="G75" s="19" t="str">
        <f t="shared" si="35"/>
        <v>Z03</v>
      </c>
      <c r="H75" s="19" t="str">
        <f t="shared" si="36"/>
        <v>RC1-S</v>
      </c>
      <c r="I75" s="19" t="str">
        <f t="shared" ref="I75:I76" si="37">I74</f>
        <v>RBD25</v>
      </c>
      <c r="J75" s="19" t="s">
        <v>211</v>
      </c>
      <c r="K75" t="e">
        <f>VLOOKUP(A75,DB!$A$2:$A$283,1,0)</f>
        <v>#N/A</v>
      </c>
      <c r="L75" t="str">
        <f>VLOOKUP(H75,DB!$B$2:$B$283,1,0)</f>
        <v>RC1-S</v>
      </c>
      <c r="M75" t="e">
        <f>VLOOKUP(C75,DB!$C$2:$C$283,1,0)</f>
        <v>#N/A</v>
      </c>
      <c r="N75" t="str">
        <f>VLOOKUP(I75,DB!$D$2:$D$283,1,0)</f>
        <v>RBD25</v>
      </c>
      <c r="O75" t="e">
        <f>VLOOKUP(D75,DB!$E$2:$E$283,1,0)</f>
        <v>#N/A</v>
      </c>
      <c r="P75" t="str">
        <f>VLOOKUP(J75,DB!$F$2:$F$283,1,0)</f>
        <v>SD77</v>
      </c>
      <c r="Q75" t="str">
        <f>VLOOKUP(E75,DB!$G$2:$G$283,1,0)</f>
        <v>Rajkot</v>
      </c>
    </row>
    <row r="76" spans="1:17" x14ac:dyDescent="0.25">
      <c r="A76" s="18" t="str">
        <f t="shared" si="30"/>
        <v>R&amp;BD-State</v>
      </c>
      <c r="B76" s="18" t="str">
        <f t="shared" si="33"/>
        <v>Saurashtra</v>
      </c>
      <c r="C76" s="18" t="str">
        <f t="shared" si="34"/>
        <v>Rajkot No-1</v>
      </c>
      <c r="D76" s="14" t="s">
        <v>206</v>
      </c>
      <c r="E76" s="21" t="s">
        <v>212</v>
      </c>
      <c r="F76" s="19" t="str">
        <f t="shared" si="31"/>
        <v>W1</v>
      </c>
      <c r="G76" s="19" t="str">
        <f t="shared" si="35"/>
        <v>Z03</v>
      </c>
      <c r="H76" s="19" t="str">
        <f t="shared" si="36"/>
        <v>RC1-S</v>
      </c>
      <c r="I76" s="22" t="str">
        <f t="shared" si="37"/>
        <v>RBD25</v>
      </c>
      <c r="J76" s="22" t="s">
        <v>213</v>
      </c>
      <c r="K76" t="e">
        <f>VLOOKUP(A76,DB!$A$2:$A$283,1,0)</f>
        <v>#N/A</v>
      </c>
      <c r="L76" t="str">
        <f>VLOOKUP(H76,DB!$B$2:$B$283,1,0)</f>
        <v>RC1-S</v>
      </c>
      <c r="M76" t="e">
        <f>VLOOKUP(C76,DB!$C$2:$C$283,1,0)</f>
        <v>#N/A</v>
      </c>
      <c r="N76" t="str">
        <f>VLOOKUP(I76,DB!$D$2:$D$283,1,0)</f>
        <v>RBD25</v>
      </c>
      <c r="O76" t="e">
        <f>VLOOKUP(D76,DB!$E$2:$E$283,1,0)</f>
        <v>#N/A</v>
      </c>
      <c r="P76" t="str">
        <f>VLOOKUP(J76,DB!$F$2:$F$283,1,0)</f>
        <v>SD78</v>
      </c>
      <c r="Q76" t="str">
        <f>VLOOKUP(E76,DB!$G$2:$G$283,1,0)</f>
        <v>Gondal</v>
      </c>
    </row>
    <row r="77" spans="1:17" x14ac:dyDescent="0.25">
      <c r="A77" s="18" t="str">
        <f t="shared" si="30"/>
        <v>R&amp;BD-State</v>
      </c>
      <c r="B77" s="18" t="str">
        <f t="shared" si="33"/>
        <v>Saurashtra</v>
      </c>
      <c r="C77" s="18" t="str">
        <f t="shared" si="34"/>
        <v>Rajkot No-1</v>
      </c>
      <c r="D77" s="14" t="s">
        <v>214</v>
      </c>
      <c r="E77" s="15" t="s">
        <v>214</v>
      </c>
      <c r="F77" s="19" t="str">
        <f t="shared" si="31"/>
        <v>W1</v>
      </c>
      <c r="G77" s="19" t="str">
        <f t="shared" si="35"/>
        <v>Z03</v>
      </c>
      <c r="H77" s="19" t="str">
        <f t="shared" si="36"/>
        <v>RC1-S</v>
      </c>
      <c r="I77" s="17" t="s">
        <v>215</v>
      </c>
      <c r="J77" s="17" t="s">
        <v>216</v>
      </c>
      <c r="K77" t="e">
        <f>VLOOKUP(A77,DB!$A$2:$A$283,1,0)</f>
        <v>#N/A</v>
      </c>
      <c r="L77" t="str">
        <f>VLOOKUP(H77,DB!$B$2:$B$283,1,0)</f>
        <v>RC1-S</v>
      </c>
      <c r="M77" t="e">
        <f>VLOOKUP(C77,DB!$C$2:$C$283,1,0)</f>
        <v>#N/A</v>
      </c>
      <c r="N77" t="str">
        <f>VLOOKUP(I77,DB!$D$2:$D$283,1,0)</f>
        <v>RBD26</v>
      </c>
      <c r="O77" t="str">
        <f>VLOOKUP(D77,DB!$E$2:$E$283,1,0)</f>
        <v>Morbi</v>
      </c>
      <c r="P77" t="str">
        <f>VLOOKUP(J77,DB!$F$2:$F$283,1,0)</f>
        <v>SD80</v>
      </c>
      <c r="Q77" t="str">
        <f>VLOOKUP(E77,DB!$G$2:$G$283,1,0)</f>
        <v>Morbi</v>
      </c>
    </row>
    <row r="78" spans="1:17" x14ac:dyDescent="0.25">
      <c r="A78" s="18" t="str">
        <f t="shared" si="30"/>
        <v>R&amp;BD-State</v>
      </c>
      <c r="B78" s="18" t="str">
        <f t="shared" si="33"/>
        <v>Saurashtra</v>
      </c>
      <c r="C78" s="18" t="str">
        <f t="shared" si="34"/>
        <v>Rajkot No-1</v>
      </c>
      <c r="D78" s="14" t="s">
        <v>214</v>
      </c>
      <c r="E78" s="21" t="s">
        <v>217</v>
      </c>
      <c r="F78" s="19" t="str">
        <f t="shared" si="31"/>
        <v>W1</v>
      </c>
      <c r="G78" s="19" t="str">
        <f t="shared" si="35"/>
        <v>Z03</v>
      </c>
      <c r="H78" s="19" t="str">
        <f t="shared" si="36"/>
        <v>RC1-S</v>
      </c>
      <c r="I78" s="22" t="str">
        <f>I77</f>
        <v>RBD26</v>
      </c>
      <c r="J78" s="22" t="s">
        <v>218</v>
      </c>
      <c r="K78" t="e">
        <f>VLOOKUP(A78,DB!$A$2:$A$283,1,0)</f>
        <v>#N/A</v>
      </c>
      <c r="L78" t="str">
        <f>VLOOKUP(H78,DB!$B$2:$B$283,1,0)</f>
        <v>RC1-S</v>
      </c>
      <c r="M78" t="e">
        <f>VLOOKUP(C78,DB!$C$2:$C$283,1,0)</f>
        <v>#N/A</v>
      </c>
      <c r="N78" t="str">
        <f>VLOOKUP(I78,DB!$D$2:$D$283,1,0)</f>
        <v>RBD26</v>
      </c>
      <c r="O78" t="str">
        <f>VLOOKUP(D78,DB!$E$2:$E$283,1,0)</f>
        <v>Morbi</v>
      </c>
      <c r="P78" t="str">
        <f>VLOOKUP(J78,DB!$F$2:$F$283,1,0)</f>
        <v>SD81</v>
      </c>
      <c r="Q78" t="str">
        <f>VLOOKUP(E78,DB!$G$2:$G$283,1,0)</f>
        <v>Halvad</v>
      </c>
    </row>
    <row r="79" spans="1:17" x14ac:dyDescent="0.25">
      <c r="A79" s="18" t="str">
        <f t="shared" si="30"/>
        <v>R&amp;BD-State</v>
      </c>
      <c r="B79" s="18" t="str">
        <f t="shared" si="33"/>
        <v>Saurashtra</v>
      </c>
      <c r="C79" s="18" t="str">
        <f t="shared" si="34"/>
        <v>Rajkot No-1</v>
      </c>
      <c r="D79" s="14" t="s">
        <v>219</v>
      </c>
      <c r="E79" s="15" t="s">
        <v>220</v>
      </c>
      <c r="F79" s="19" t="str">
        <f t="shared" si="31"/>
        <v>W1</v>
      </c>
      <c r="G79" s="19" t="str">
        <f t="shared" si="35"/>
        <v>Z03</v>
      </c>
      <c r="H79" s="19" t="str">
        <f t="shared" si="36"/>
        <v>RC1-S</v>
      </c>
      <c r="I79" s="17" t="s">
        <v>221</v>
      </c>
      <c r="J79" s="17" t="s">
        <v>222</v>
      </c>
      <c r="K79" t="e">
        <f>VLOOKUP(A79,DB!$A$2:$A$283,1,0)</f>
        <v>#N/A</v>
      </c>
      <c r="L79" t="str">
        <f>VLOOKUP(H79,DB!$B$2:$B$283,1,0)</f>
        <v>RC1-S</v>
      </c>
      <c r="M79" t="e">
        <f>VLOOKUP(C79,DB!$C$2:$C$283,1,0)</f>
        <v>#N/A</v>
      </c>
      <c r="N79" t="str">
        <f>VLOOKUP(I79,DB!$D$2:$D$283,1,0)</f>
        <v>RBD27</v>
      </c>
      <c r="O79" t="str">
        <f>VLOOKUP(D79,DB!$E$2:$E$283,1,0)</f>
        <v>Jamnagar</v>
      </c>
      <c r="P79" t="str">
        <f>VLOOKUP(J79,DB!$F$2:$F$283,1,0)</f>
        <v>SD85</v>
      </c>
      <c r="Q79" t="e">
        <f>VLOOKUP(E79,DB!$G$2:$G$283,1,0)</f>
        <v>#N/A</v>
      </c>
    </row>
    <row r="80" spans="1:17" x14ac:dyDescent="0.25">
      <c r="A80" s="18" t="str">
        <f t="shared" si="30"/>
        <v>R&amp;BD-State</v>
      </c>
      <c r="B80" s="18" t="str">
        <f t="shared" si="33"/>
        <v>Saurashtra</v>
      </c>
      <c r="C80" s="18" t="str">
        <f t="shared" si="34"/>
        <v>Rajkot No-1</v>
      </c>
      <c r="D80" s="14" t="s">
        <v>219</v>
      </c>
      <c r="E80" s="16" t="s">
        <v>223</v>
      </c>
      <c r="F80" s="19" t="str">
        <f t="shared" si="31"/>
        <v>W1</v>
      </c>
      <c r="G80" s="19" t="str">
        <f t="shared" si="35"/>
        <v>Z03</v>
      </c>
      <c r="H80" s="19" t="str">
        <f t="shared" si="36"/>
        <v>RC1-S</v>
      </c>
      <c r="I80" s="19" t="str">
        <f t="shared" ref="I80:I83" si="38">I79</f>
        <v>RBD27</v>
      </c>
      <c r="J80" s="19" t="s">
        <v>224</v>
      </c>
      <c r="K80" t="e">
        <f>VLOOKUP(A80,DB!$A$2:$A$283,1,0)</f>
        <v>#N/A</v>
      </c>
      <c r="L80" t="str">
        <f>VLOOKUP(H80,DB!$B$2:$B$283,1,0)</f>
        <v>RC1-S</v>
      </c>
      <c r="M80" t="e">
        <f>VLOOKUP(C80,DB!$C$2:$C$283,1,0)</f>
        <v>#N/A</v>
      </c>
      <c r="N80" t="str">
        <f>VLOOKUP(I80,DB!$D$2:$D$283,1,0)</f>
        <v>RBD27</v>
      </c>
      <c r="O80" t="str">
        <f>VLOOKUP(D80,DB!$E$2:$E$283,1,0)</f>
        <v>Jamnagar</v>
      </c>
      <c r="P80" t="str">
        <f>VLOOKUP(J80,DB!$F$2:$F$283,1,0)</f>
        <v>SD86</v>
      </c>
      <c r="Q80" t="str">
        <f>VLOOKUP(E80,DB!$G$2:$G$283,1,0)</f>
        <v>Dhrol</v>
      </c>
    </row>
    <row r="81" spans="1:17" x14ac:dyDescent="0.25">
      <c r="A81" s="18" t="str">
        <f t="shared" si="30"/>
        <v>R&amp;BD-State</v>
      </c>
      <c r="B81" s="18" t="str">
        <f t="shared" si="33"/>
        <v>Saurashtra</v>
      </c>
      <c r="C81" s="18" t="str">
        <f t="shared" si="34"/>
        <v>Rajkot No-1</v>
      </c>
      <c r="D81" s="14" t="s">
        <v>219</v>
      </c>
      <c r="E81" s="16" t="s">
        <v>225</v>
      </c>
      <c r="F81" s="19" t="str">
        <f t="shared" si="31"/>
        <v>W1</v>
      </c>
      <c r="G81" s="19" t="str">
        <f t="shared" si="35"/>
        <v>Z03</v>
      </c>
      <c r="H81" s="19" t="str">
        <f t="shared" si="36"/>
        <v>RC1-S</v>
      </c>
      <c r="I81" s="19" t="str">
        <f t="shared" si="38"/>
        <v>RBD27</v>
      </c>
      <c r="J81" s="19" t="s">
        <v>226</v>
      </c>
      <c r="K81" t="e">
        <f>VLOOKUP(A81,DB!$A$2:$A$283,1,0)</f>
        <v>#N/A</v>
      </c>
      <c r="L81" t="str">
        <f>VLOOKUP(H81,DB!$B$2:$B$283,1,0)</f>
        <v>RC1-S</v>
      </c>
      <c r="M81" t="e">
        <f>VLOOKUP(C81,DB!$C$2:$C$283,1,0)</f>
        <v>#N/A</v>
      </c>
      <c r="N81" t="str">
        <f>VLOOKUP(I81,DB!$D$2:$D$283,1,0)</f>
        <v>RBD27</v>
      </c>
      <c r="O81" t="str">
        <f>VLOOKUP(D81,DB!$E$2:$E$283,1,0)</f>
        <v>Jamnagar</v>
      </c>
      <c r="P81" t="str">
        <f>VLOOKUP(J81,DB!$F$2:$F$283,1,0)</f>
        <v>SD83</v>
      </c>
      <c r="Q81" t="e">
        <f>VLOOKUP(E81,DB!$G$2:$G$283,1,0)</f>
        <v>#N/A</v>
      </c>
    </row>
    <row r="82" spans="1:17" x14ac:dyDescent="0.25">
      <c r="A82" s="18" t="str">
        <f t="shared" si="30"/>
        <v>R&amp;BD-State</v>
      </c>
      <c r="B82" s="18" t="str">
        <f t="shared" si="33"/>
        <v>Saurashtra</v>
      </c>
      <c r="C82" s="18" t="str">
        <f t="shared" si="34"/>
        <v>Rajkot No-1</v>
      </c>
      <c r="D82" s="14" t="s">
        <v>219</v>
      </c>
      <c r="E82" s="16" t="s">
        <v>219</v>
      </c>
      <c r="F82" s="19" t="str">
        <f t="shared" si="31"/>
        <v>W1</v>
      </c>
      <c r="G82" s="19" t="str">
        <f t="shared" si="35"/>
        <v>Z03</v>
      </c>
      <c r="H82" s="19" t="str">
        <f t="shared" si="36"/>
        <v>RC1-S</v>
      </c>
      <c r="I82" s="19" t="str">
        <f t="shared" si="38"/>
        <v>RBD27</v>
      </c>
      <c r="J82" s="19" t="s">
        <v>227</v>
      </c>
      <c r="K82" t="e">
        <f>VLOOKUP(A82,DB!$A$2:$A$283,1,0)</f>
        <v>#N/A</v>
      </c>
      <c r="L82" t="str">
        <f>VLOOKUP(H82,DB!$B$2:$B$283,1,0)</f>
        <v>RC1-S</v>
      </c>
      <c r="M82" t="e">
        <f>VLOOKUP(C82,DB!$C$2:$C$283,1,0)</f>
        <v>#N/A</v>
      </c>
      <c r="N82" t="str">
        <f>VLOOKUP(I82,DB!$D$2:$D$283,1,0)</f>
        <v>RBD27</v>
      </c>
      <c r="O82" t="str">
        <f>VLOOKUP(D82,DB!$E$2:$E$283,1,0)</f>
        <v>Jamnagar</v>
      </c>
      <c r="P82" t="str">
        <f>VLOOKUP(J82,DB!$F$2:$F$283,1,0)</f>
        <v>SD82</v>
      </c>
      <c r="Q82" t="str">
        <f>VLOOKUP(E82,DB!$G$2:$G$283,1,0)</f>
        <v>Jamnagar</v>
      </c>
    </row>
    <row r="83" spans="1:17" x14ac:dyDescent="0.25">
      <c r="A83" s="18" t="str">
        <f t="shared" si="30"/>
        <v>R&amp;BD-State</v>
      </c>
      <c r="B83" s="18" t="str">
        <f t="shared" si="33"/>
        <v>Saurashtra</v>
      </c>
      <c r="C83" s="18" t="str">
        <f t="shared" si="34"/>
        <v>Rajkot No-1</v>
      </c>
      <c r="D83" s="14" t="s">
        <v>219</v>
      </c>
      <c r="E83" s="21" t="s">
        <v>228</v>
      </c>
      <c r="F83" s="19" t="str">
        <f t="shared" si="31"/>
        <v>W1</v>
      </c>
      <c r="G83" s="19" t="str">
        <f t="shared" si="35"/>
        <v>Z03</v>
      </c>
      <c r="H83" s="19" t="str">
        <f t="shared" si="36"/>
        <v>RC1-S</v>
      </c>
      <c r="I83" s="22" t="str">
        <f t="shared" si="38"/>
        <v>RBD27</v>
      </c>
      <c r="J83" s="22" t="s">
        <v>229</v>
      </c>
      <c r="K83" t="e">
        <f>VLOOKUP(A83,DB!$A$2:$A$283,1,0)</f>
        <v>#N/A</v>
      </c>
      <c r="L83" t="str">
        <f>VLOOKUP(H83,DB!$B$2:$B$283,1,0)</f>
        <v>RC1-S</v>
      </c>
      <c r="M83" t="e">
        <f>VLOOKUP(C83,DB!$C$2:$C$283,1,0)</f>
        <v>#N/A</v>
      </c>
      <c r="N83" t="str">
        <f>VLOOKUP(I83,DB!$D$2:$D$283,1,0)</f>
        <v>RBD27</v>
      </c>
      <c r="O83" t="str">
        <f>VLOOKUP(D83,DB!$E$2:$E$283,1,0)</f>
        <v>Jamnagar</v>
      </c>
      <c r="P83" t="str">
        <f>VLOOKUP(J83,DB!$F$2:$F$283,1,0)</f>
        <v>SD84</v>
      </c>
      <c r="Q83" t="e">
        <f>VLOOKUP(E83,DB!$G$2:$G$283,1,0)</f>
        <v>#N/A</v>
      </c>
    </row>
    <row r="84" spans="1:17" x14ac:dyDescent="0.25">
      <c r="A84" s="18" t="str">
        <f t="shared" si="30"/>
        <v>R&amp;BD-State</v>
      </c>
      <c r="B84" s="18" t="str">
        <f t="shared" si="33"/>
        <v>Saurashtra</v>
      </c>
      <c r="C84" s="18" t="str">
        <f t="shared" si="34"/>
        <v>Rajkot No-1</v>
      </c>
      <c r="D84" s="18" t="s">
        <v>230</v>
      </c>
      <c r="E84" s="16" t="s">
        <v>231</v>
      </c>
      <c r="F84" s="19" t="str">
        <f t="shared" si="31"/>
        <v>W1</v>
      </c>
      <c r="G84" s="19" t="str">
        <f t="shared" si="35"/>
        <v>Z03</v>
      </c>
      <c r="H84" s="19" t="str">
        <f t="shared" si="36"/>
        <v>RC1-S</v>
      </c>
      <c r="I84" s="17" t="s">
        <v>232</v>
      </c>
      <c r="J84" s="17" t="s">
        <v>233</v>
      </c>
      <c r="K84" t="e">
        <f>VLOOKUP(A84,DB!$A$2:$A$283,1,0)</f>
        <v>#N/A</v>
      </c>
      <c r="L84" t="str">
        <f>VLOOKUP(H84,DB!$B$2:$B$283,1,0)</f>
        <v>RC1-S</v>
      </c>
      <c r="M84" t="e">
        <f>VLOOKUP(C84,DB!$C$2:$C$283,1,0)</f>
        <v>#N/A</v>
      </c>
      <c r="N84" t="str">
        <f>VLOOKUP(I84,DB!$D$2:$D$283,1,0)</f>
        <v>RBD28</v>
      </c>
      <c r="O84" t="str">
        <f>VLOOKUP(D84,DB!$E$2:$E$283,1,0)</f>
        <v>Devbhumi Dwarka</v>
      </c>
      <c r="P84" t="str">
        <f>VLOOKUP(J84,DB!$F$2:$F$283,1,0)</f>
        <v>SD87</v>
      </c>
      <c r="Q84" t="str">
        <f>VLOOKUP(E84,DB!$G$2:$G$283,1,0)</f>
        <v>Dwarka</v>
      </c>
    </row>
    <row r="85" spans="1:17" x14ac:dyDescent="0.25">
      <c r="A85" s="18" t="str">
        <f t="shared" si="30"/>
        <v>R&amp;BD-State</v>
      </c>
      <c r="B85" s="18" t="str">
        <f t="shared" si="33"/>
        <v>Saurashtra</v>
      </c>
      <c r="C85" s="18" t="str">
        <f t="shared" si="34"/>
        <v>Rajkot No-1</v>
      </c>
      <c r="D85" s="18" t="s">
        <v>230</v>
      </c>
      <c r="E85" s="16" t="s">
        <v>234</v>
      </c>
      <c r="F85" s="19" t="str">
        <f t="shared" si="31"/>
        <v>W1</v>
      </c>
      <c r="G85" s="19" t="str">
        <f t="shared" si="35"/>
        <v>Z03</v>
      </c>
      <c r="H85" s="19" t="str">
        <f t="shared" si="36"/>
        <v>RC1-S</v>
      </c>
      <c r="I85" s="22" t="str">
        <f>I84</f>
        <v>RBD28</v>
      </c>
      <c r="J85" s="22" t="s">
        <v>235</v>
      </c>
      <c r="K85" t="e">
        <f>VLOOKUP(A85,DB!$A$2:$A$283,1,0)</f>
        <v>#N/A</v>
      </c>
      <c r="L85" t="str">
        <f>VLOOKUP(H85,DB!$B$2:$B$283,1,0)</f>
        <v>RC1-S</v>
      </c>
      <c r="M85" t="e">
        <f>VLOOKUP(C85,DB!$C$2:$C$283,1,0)</f>
        <v>#N/A</v>
      </c>
      <c r="N85" t="str">
        <f>VLOOKUP(I85,DB!$D$2:$D$283,1,0)</f>
        <v>RBD28</v>
      </c>
      <c r="O85" t="str">
        <f>VLOOKUP(D85,DB!$E$2:$E$283,1,0)</f>
        <v>Devbhumi Dwarka</v>
      </c>
      <c r="P85" t="str">
        <f>VLOOKUP(J85,DB!$F$2:$F$283,1,0)</f>
        <v>SD88</v>
      </c>
      <c r="Q85" t="str">
        <f>VLOOKUP(E85,DB!$G$2:$G$283,1,0)</f>
        <v>Khambhalia</v>
      </c>
    </row>
    <row r="86" spans="1:17" x14ac:dyDescent="0.25">
      <c r="A86" s="18" t="str">
        <f t="shared" si="30"/>
        <v>R&amp;BD-State</v>
      </c>
      <c r="B86" s="18" t="str">
        <f t="shared" si="33"/>
        <v>Saurashtra</v>
      </c>
      <c r="C86" s="18" t="str">
        <f t="shared" si="34"/>
        <v>Rajkot No-1</v>
      </c>
      <c r="D86" s="14" t="s">
        <v>236</v>
      </c>
      <c r="E86" s="15" t="s">
        <v>237</v>
      </c>
      <c r="F86" s="19" t="str">
        <f t="shared" si="31"/>
        <v>W1</v>
      </c>
      <c r="G86" s="19" t="str">
        <f t="shared" si="35"/>
        <v>Z03</v>
      </c>
      <c r="H86" s="19" t="str">
        <f t="shared" si="36"/>
        <v>RC1-S</v>
      </c>
      <c r="I86" s="17" t="s">
        <v>238</v>
      </c>
      <c r="J86" s="17" t="s">
        <v>239</v>
      </c>
      <c r="K86" t="e">
        <f>VLOOKUP(A86,DB!$A$2:$A$283,1,0)</f>
        <v>#N/A</v>
      </c>
      <c r="L86" t="str">
        <f>VLOOKUP(H86,DB!$B$2:$B$283,1,0)</f>
        <v>RC1-S</v>
      </c>
      <c r="M86" t="e">
        <f>VLOOKUP(C86,DB!$C$2:$C$283,1,0)</f>
        <v>#N/A</v>
      </c>
      <c r="N86" t="str">
        <f>VLOOKUP(I86,DB!$D$2:$D$283,1,0)</f>
        <v>RBD29</v>
      </c>
      <c r="O86" t="str">
        <f>VLOOKUP(D86,DB!$E$2:$E$283,1,0)</f>
        <v>Surendranagar</v>
      </c>
      <c r="P86" t="str">
        <f>VLOOKUP(J86,DB!$F$2:$F$283,1,0)</f>
        <v>SD90</v>
      </c>
      <c r="Q86" t="e">
        <f>VLOOKUP(E86,DB!$G$2:$G$283,1,0)</f>
        <v>#N/A</v>
      </c>
    </row>
    <row r="87" spans="1:17" x14ac:dyDescent="0.25">
      <c r="A87" s="18" t="str">
        <f t="shared" si="30"/>
        <v>R&amp;BD-State</v>
      </c>
      <c r="B87" s="18" t="str">
        <f t="shared" si="33"/>
        <v>Saurashtra</v>
      </c>
      <c r="C87" s="18" t="str">
        <f t="shared" si="34"/>
        <v>Rajkot No-1</v>
      </c>
      <c r="D87" s="14" t="s">
        <v>236</v>
      </c>
      <c r="E87" s="16" t="s">
        <v>240</v>
      </c>
      <c r="F87" s="19" t="str">
        <f t="shared" si="31"/>
        <v>W1</v>
      </c>
      <c r="G87" s="19" t="str">
        <f t="shared" si="35"/>
        <v>Z03</v>
      </c>
      <c r="H87" s="19" t="str">
        <f t="shared" si="36"/>
        <v>RC1-S</v>
      </c>
      <c r="I87" s="19" t="str">
        <f t="shared" ref="I87:I89" si="39">I86</f>
        <v>RBD29</v>
      </c>
      <c r="J87" s="19" t="s">
        <v>241</v>
      </c>
      <c r="K87" t="e">
        <f>VLOOKUP(A87,DB!$A$2:$A$283,1,0)</f>
        <v>#N/A</v>
      </c>
      <c r="L87" t="str">
        <f>VLOOKUP(H87,DB!$B$2:$B$283,1,0)</f>
        <v>RC1-S</v>
      </c>
      <c r="M87" t="e">
        <f>VLOOKUP(C87,DB!$C$2:$C$283,1,0)</f>
        <v>#N/A</v>
      </c>
      <c r="N87" t="str">
        <f>VLOOKUP(I87,DB!$D$2:$D$283,1,0)</f>
        <v>RBD29</v>
      </c>
      <c r="O87" t="str">
        <f>VLOOKUP(D87,DB!$E$2:$E$283,1,0)</f>
        <v>Surendranagar</v>
      </c>
      <c r="P87" t="str">
        <f>VLOOKUP(J87,DB!$F$2:$F$283,1,0)</f>
        <v>SD91</v>
      </c>
      <c r="Q87" t="str">
        <f>VLOOKUP(E87,DB!$G$2:$G$283,1,0)</f>
        <v>Limbdi</v>
      </c>
    </row>
    <row r="88" spans="1:17" x14ac:dyDescent="0.25">
      <c r="A88" s="18" t="str">
        <f t="shared" si="30"/>
        <v>R&amp;BD-State</v>
      </c>
      <c r="B88" s="18" t="str">
        <f t="shared" si="33"/>
        <v>Saurashtra</v>
      </c>
      <c r="C88" s="18" t="str">
        <f t="shared" si="34"/>
        <v>Rajkot No-1</v>
      </c>
      <c r="D88" s="14" t="s">
        <v>236</v>
      </c>
      <c r="E88" s="16" t="s">
        <v>242</v>
      </c>
      <c r="F88" s="19" t="str">
        <f t="shared" si="31"/>
        <v>W1</v>
      </c>
      <c r="G88" s="19" t="str">
        <f t="shared" si="35"/>
        <v>Z03</v>
      </c>
      <c r="H88" s="19" t="str">
        <f t="shared" si="36"/>
        <v>RC1-S</v>
      </c>
      <c r="I88" s="19" t="str">
        <f t="shared" si="39"/>
        <v>RBD29</v>
      </c>
      <c r="J88" s="19" t="s">
        <v>243</v>
      </c>
      <c r="K88" t="e">
        <f>VLOOKUP(A88,DB!$A$2:$A$283,1,0)</f>
        <v>#N/A</v>
      </c>
      <c r="L88" t="str">
        <f>VLOOKUP(H88,DB!$B$2:$B$283,1,0)</f>
        <v>RC1-S</v>
      </c>
      <c r="M88" t="e">
        <f>VLOOKUP(C88,DB!$C$2:$C$283,1,0)</f>
        <v>#N/A</v>
      </c>
      <c r="N88" t="str">
        <f>VLOOKUP(I88,DB!$D$2:$D$283,1,0)</f>
        <v>RBD29</v>
      </c>
      <c r="O88" t="str">
        <f>VLOOKUP(D88,DB!$E$2:$E$283,1,0)</f>
        <v>Surendranagar</v>
      </c>
      <c r="P88" t="str">
        <f>VLOOKUP(J88,DB!$F$2:$F$283,1,0)</f>
        <v>SD92</v>
      </c>
      <c r="Q88" t="e">
        <f>VLOOKUP(E88,DB!$G$2:$G$283,1,0)</f>
        <v>#N/A</v>
      </c>
    </row>
    <row r="89" spans="1:17" x14ac:dyDescent="0.25">
      <c r="A89" s="18" t="str">
        <f t="shared" si="30"/>
        <v>R&amp;BD-State</v>
      </c>
      <c r="B89" s="18" t="str">
        <f t="shared" si="33"/>
        <v>Saurashtra</v>
      </c>
      <c r="C89" s="18" t="str">
        <f t="shared" si="34"/>
        <v>Rajkot No-1</v>
      </c>
      <c r="D89" s="14" t="s">
        <v>236</v>
      </c>
      <c r="E89" s="21" t="s">
        <v>244</v>
      </c>
      <c r="F89" s="19" t="str">
        <f t="shared" si="31"/>
        <v>W1</v>
      </c>
      <c r="G89" s="19" t="str">
        <f t="shared" si="35"/>
        <v>Z03</v>
      </c>
      <c r="H89" s="22" t="str">
        <f t="shared" si="36"/>
        <v>RC1-S</v>
      </c>
      <c r="I89" s="22" t="str">
        <f t="shared" si="39"/>
        <v>RBD29</v>
      </c>
      <c r="J89" s="22" t="s">
        <v>245</v>
      </c>
      <c r="K89" t="e">
        <f>VLOOKUP(A89,DB!$A$2:$A$283,1,0)</f>
        <v>#N/A</v>
      </c>
      <c r="L89" t="str">
        <f>VLOOKUP(H89,DB!$B$2:$B$283,1,0)</f>
        <v>RC1-S</v>
      </c>
      <c r="M89" t="e">
        <f>VLOOKUP(C89,DB!$C$2:$C$283,1,0)</f>
        <v>#N/A</v>
      </c>
      <c r="N89" t="str">
        <f>VLOOKUP(I89,DB!$D$2:$D$283,1,0)</f>
        <v>RBD29</v>
      </c>
      <c r="O89" t="str">
        <f>VLOOKUP(D89,DB!$E$2:$E$283,1,0)</f>
        <v>Surendranagar</v>
      </c>
      <c r="P89" t="str">
        <f>VLOOKUP(J89,DB!$F$2:$F$283,1,0)</f>
        <v>SD89</v>
      </c>
      <c r="Q89" t="e">
        <f>VLOOKUP(E89,DB!$G$2:$G$283,1,0)</f>
        <v>#N/A</v>
      </c>
    </row>
    <row r="90" spans="1:17" x14ac:dyDescent="0.25">
      <c r="A90" s="18" t="str">
        <f t="shared" si="30"/>
        <v>R&amp;BD-State</v>
      </c>
      <c r="B90" s="18" t="str">
        <f t="shared" si="33"/>
        <v>Saurashtra</v>
      </c>
      <c r="C90" s="14" t="s">
        <v>246</v>
      </c>
      <c r="D90" s="24" t="s">
        <v>247</v>
      </c>
      <c r="E90" s="25" t="s">
        <v>247</v>
      </c>
      <c r="F90" s="19" t="str">
        <f t="shared" si="31"/>
        <v>W1</v>
      </c>
      <c r="G90" s="19" t="str">
        <f t="shared" si="35"/>
        <v>Z03</v>
      </c>
      <c r="H90" s="17" t="s">
        <v>248</v>
      </c>
      <c r="I90" s="26" t="s">
        <v>249</v>
      </c>
      <c r="J90" s="26" t="s">
        <v>250</v>
      </c>
      <c r="K90" t="e">
        <f>VLOOKUP(A90,DB!$A$2:$A$283,1,0)</f>
        <v>#N/A</v>
      </c>
      <c r="L90" t="str">
        <f>VLOOKUP(H90,DB!$B$2:$B$283,1,0)</f>
        <v>RC2-S</v>
      </c>
      <c r="M90" t="e">
        <f>VLOOKUP(C90,DB!$C$2:$C$283,1,0)</f>
        <v>#N/A</v>
      </c>
      <c r="N90" t="str">
        <f>VLOOKUP(I90,DB!$D$2:$D$283,1,0)</f>
        <v>RBD30</v>
      </c>
      <c r="O90" t="str">
        <f>VLOOKUP(D90,DB!$E$2:$E$283,1,0)</f>
        <v>Porbandar</v>
      </c>
      <c r="P90" t="str">
        <f>VLOOKUP(J90,DB!$F$2:$F$283,1,0)</f>
        <v>SD93</v>
      </c>
      <c r="Q90" t="str">
        <f>VLOOKUP(E90,DB!$G$2:$G$283,1,0)</f>
        <v>Porbandar</v>
      </c>
    </row>
    <row r="91" spans="1:17" x14ac:dyDescent="0.25">
      <c r="A91" s="18" t="str">
        <f t="shared" si="30"/>
        <v>R&amp;BD-State</v>
      </c>
      <c r="B91" s="18" t="str">
        <f t="shared" si="33"/>
        <v>Saurashtra</v>
      </c>
      <c r="C91" s="7" t="str">
        <f t="shared" ref="C91:C107" si="40">C90</f>
        <v>Rajkot No-2</v>
      </c>
      <c r="D91" s="14" t="s">
        <v>251</v>
      </c>
      <c r="E91" s="15" t="s">
        <v>252</v>
      </c>
      <c r="F91" s="19" t="str">
        <f t="shared" si="31"/>
        <v>W1</v>
      </c>
      <c r="G91" s="19" t="str">
        <f t="shared" si="35"/>
        <v>Z03</v>
      </c>
      <c r="H91" s="19" t="str">
        <f t="shared" ref="H91:H107" si="41">H90</f>
        <v>RC2-S</v>
      </c>
      <c r="I91" s="17" t="s">
        <v>253</v>
      </c>
      <c r="J91" s="17" t="s">
        <v>254</v>
      </c>
      <c r="K91" t="e">
        <f>VLOOKUP(A91,DB!$A$2:$A$283,1,0)</f>
        <v>#N/A</v>
      </c>
      <c r="L91" t="str">
        <f>VLOOKUP(H91,DB!$B$2:$B$283,1,0)</f>
        <v>RC2-S</v>
      </c>
      <c r="M91" t="e">
        <f>VLOOKUP(C91,DB!$C$2:$C$283,1,0)</f>
        <v>#N/A</v>
      </c>
      <c r="N91" t="str">
        <f>VLOOKUP(I91,DB!$D$2:$D$283,1,0)</f>
        <v>RBD31</v>
      </c>
      <c r="O91" t="str">
        <f>VLOOKUP(D91,DB!$E$2:$E$283,1,0)</f>
        <v>Junagadh</v>
      </c>
      <c r="P91" t="str">
        <f>VLOOKUP(J91,DB!$F$2:$F$283,1,0)</f>
        <v>SD96</v>
      </c>
      <c r="Q91" t="e">
        <f>VLOOKUP(E91,DB!$G$2:$G$283,1,0)</f>
        <v>#N/A</v>
      </c>
    </row>
    <row r="92" spans="1:17" x14ac:dyDescent="0.25">
      <c r="A92" s="18" t="str">
        <f t="shared" si="30"/>
        <v>R&amp;BD-State</v>
      </c>
      <c r="B92" s="18" t="str">
        <f t="shared" si="33"/>
        <v>Saurashtra</v>
      </c>
      <c r="C92" s="18" t="str">
        <f t="shared" si="40"/>
        <v>Rajkot No-2</v>
      </c>
      <c r="D92" s="14" t="s">
        <v>251</v>
      </c>
      <c r="E92" s="16" t="s">
        <v>251</v>
      </c>
      <c r="F92" s="19" t="str">
        <f t="shared" si="31"/>
        <v>W1</v>
      </c>
      <c r="G92" s="19" t="str">
        <f t="shared" si="35"/>
        <v>Z03</v>
      </c>
      <c r="H92" s="19" t="str">
        <f t="shared" si="41"/>
        <v>RC2-S</v>
      </c>
      <c r="I92" s="19" t="str">
        <f t="shared" ref="I92:I94" si="42">I91</f>
        <v>RBD31</v>
      </c>
      <c r="J92" s="19" t="s">
        <v>255</v>
      </c>
      <c r="K92" t="e">
        <f>VLOOKUP(A92,DB!$A$2:$A$283,1,0)</f>
        <v>#N/A</v>
      </c>
      <c r="L92" t="str">
        <f>VLOOKUP(H92,DB!$B$2:$B$283,1,0)</f>
        <v>RC2-S</v>
      </c>
      <c r="M92" t="e">
        <f>VLOOKUP(C92,DB!$C$2:$C$283,1,0)</f>
        <v>#N/A</v>
      </c>
      <c r="N92" t="str">
        <f>VLOOKUP(I92,DB!$D$2:$D$283,1,0)</f>
        <v>RBD31</v>
      </c>
      <c r="O92" t="str">
        <f>VLOOKUP(D92,DB!$E$2:$E$283,1,0)</f>
        <v>Junagadh</v>
      </c>
      <c r="P92" t="str">
        <f>VLOOKUP(J92,DB!$F$2:$F$283,1,0)</f>
        <v>SD95</v>
      </c>
      <c r="Q92" t="e">
        <f>VLOOKUP(E92,DB!$G$2:$G$283,1,0)</f>
        <v>#N/A</v>
      </c>
    </row>
    <row r="93" spans="1:17" x14ac:dyDescent="0.25">
      <c r="A93" s="18" t="str">
        <f t="shared" si="30"/>
        <v>R&amp;BD-State</v>
      </c>
      <c r="B93" s="18" t="str">
        <f t="shared" si="33"/>
        <v>Saurashtra</v>
      </c>
      <c r="C93" s="18" t="str">
        <f t="shared" si="40"/>
        <v>Rajkot No-2</v>
      </c>
      <c r="D93" s="14" t="s">
        <v>251</v>
      </c>
      <c r="E93" s="16" t="s">
        <v>256</v>
      </c>
      <c r="F93" s="19" t="str">
        <f t="shared" si="31"/>
        <v>W1</v>
      </c>
      <c r="G93" s="19" t="str">
        <f t="shared" si="35"/>
        <v>Z03</v>
      </c>
      <c r="H93" s="19" t="str">
        <f t="shared" si="41"/>
        <v>RC2-S</v>
      </c>
      <c r="I93" s="19" t="str">
        <f t="shared" si="42"/>
        <v>RBD31</v>
      </c>
      <c r="J93" s="19" t="s">
        <v>257</v>
      </c>
      <c r="K93" t="e">
        <f>VLOOKUP(A93,DB!$A$2:$A$283,1,0)</f>
        <v>#N/A</v>
      </c>
      <c r="L93" t="str">
        <f>VLOOKUP(H93,DB!$B$2:$B$283,1,0)</f>
        <v>RC2-S</v>
      </c>
      <c r="M93" t="e">
        <f>VLOOKUP(C93,DB!$C$2:$C$283,1,0)</f>
        <v>#N/A</v>
      </c>
      <c r="N93" t="str">
        <f>VLOOKUP(I93,DB!$D$2:$D$283,1,0)</f>
        <v>RBD31</v>
      </c>
      <c r="O93" t="str">
        <f>VLOOKUP(D93,DB!$E$2:$E$283,1,0)</f>
        <v>Junagadh</v>
      </c>
      <c r="P93" t="str">
        <f>VLOOKUP(J93,DB!$F$2:$F$283,1,0)</f>
        <v>SD94</v>
      </c>
      <c r="Q93" t="e">
        <f>VLOOKUP(E93,DB!$G$2:$G$283,1,0)</f>
        <v>#N/A</v>
      </c>
    </row>
    <row r="94" spans="1:17" x14ac:dyDescent="0.25">
      <c r="A94" s="18" t="str">
        <f t="shared" si="30"/>
        <v>R&amp;BD-State</v>
      </c>
      <c r="B94" s="18" t="str">
        <f t="shared" si="33"/>
        <v>Saurashtra</v>
      </c>
      <c r="C94" s="18" t="str">
        <f t="shared" si="40"/>
        <v>Rajkot No-2</v>
      </c>
      <c r="D94" s="14" t="s">
        <v>251</v>
      </c>
      <c r="E94" s="21" t="s">
        <v>258</v>
      </c>
      <c r="F94" s="19" t="str">
        <f t="shared" si="31"/>
        <v>W1</v>
      </c>
      <c r="G94" s="19" t="str">
        <f t="shared" si="35"/>
        <v>Z03</v>
      </c>
      <c r="H94" s="19" t="str">
        <f t="shared" si="41"/>
        <v>RC2-S</v>
      </c>
      <c r="I94" s="22" t="str">
        <f t="shared" si="42"/>
        <v>RBD31</v>
      </c>
      <c r="J94" s="22" t="s">
        <v>259</v>
      </c>
      <c r="K94" t="e">
        <f>VLOOKUP(A94,DB!$A$2:$A$283,1,0)</f>
        <v>#N/A</v>
      </c>
      <c r="L94" t="str">
        <f>VLOOKUP(H94,DB!$B$2:$B$283,1,0)</f>
        <v>RC2-S</v>
      </c>
      <c r="M94" t="e">
        <f>VLOOKUP(C94,DB!$C$2:$C$283,1,0)</f>
        <v>#N/A</v>
      </c>
      <c r="N94" t="str">
        <f>VLOOKUP(I94,DB!$D$2:$D$283,1,0)</f>
        <v>RBD31</v>
      </c>
      <c r="O94" t="str">
        <f>VLOOKUP(D94,DB!$E$2:$E$283,1,0)</f>
        <v>Junagadh</v>
      </c>
      <c r="P94" t="str">
        <f>VLOOKUP(J94,DB!$F$2:$F$283,1,0)</f>
        <v>SD97</v>
      </c>
      <c r="Q94" t="str">
        <f>VLOOKUP(E94,DB!$G$2:$G$283,1,0)</f>
        <v>Keshod</v>
      </c>
    </row>
    <row r="95" spans="1:17" x14ac:dyDescent="0.25">
      <c r="A95" s="18" t="str">
        <f t="shared" si="30"/>
        <v>R&amp;BD-State</v>
      </c>
      <c r="B95" s="18" t="str">
        <f t="shared" si="33"/>
        <v>Saurashtra</v>
      </c>
      <c r="C95" s="18" t="str">
        <f t="shared" si="40"/>
        <v>Rajkot No-2</v>
      </c>
      <c r="D95" s="14" t="s">
        <v>260</v>
      </c>
      <c r="E95" s="15" t="s">
        <v>260</v>
      </c>
      <c r="F95" s="19" t="str">
        <f t="shared" si="31"/>
        <v>W1</v>
      </c>
      <c r="G95" s="19" t="str">
        <f t="shared" si="35"/>
        <v>Z03</v>
      </c>
      <c r="H95" s="19" t="str">
        <f t="shared" si="41"/>
        <v>RC2-S</v>
      </c>
      <c r="I95" s="17" t="s">
        <v>261</v>
      </c>
      <c r="J95" s="17" t="s">
        <v>262</v>
      </c>
      <c r="K95" t="e">
        <f>VLOOKUP(A95,DB!$A$2:$A$283,1,0)</f>
        <v>#N/A</v>
      </c>
      <c r="L95" t="str">
        <f>VLOOKUP(H95,DB!$B$2:$B$283,1,0)</f>
        <v>RC2-S</v>
      </c>
      <c r="M95" t="e">
        <f>VLOOKUP(C95,DB!$C$2:$C$283,1,0)</f>
        <v>#N/A</v>
      </c>
      <c r="N95" t="str">
        <f>VLOOKUP(I95,DB!$D$2:$D$283,1,0)</f>
        <v>RBD32</v>
      </c>
      <c r="O95" t="str">
        <f>VLOOKUP(D95,DB!$E$2:$E$283,1,0)</f>
        <v>Veraval</v>
      </c>
      <c r="P95" t="str">
        <f>VLOOKUP(J95,DB!$F$2:$F$283,1,0)</f>
        <v>SD98</v>
      </c>
      <c r="Q95" t="str">
        <f>VLOOKUP(E95,DB!$G$2:$G$283,1,0)</f>
        <v>Veraval</v>
      </c>
    </row>
    <row r="96" spans="1:17" x14ac:dyDescent="0.25">
      <c r="A96" s="18" t="str">
        <f t="shared" si="30"/>
        <v>R&amp;BD-State</v>
      </c>
      <c r="B96" s="18" t="str">
        <f t="shared" si="33"/>
        <v>Saurashtra</v>
      </c>
      <c r="C96" s="18" t="str">
        <f t="shared" si="40"/>
        <v>Rajkot No-2</v>
      </c>
      <c r="D96" s="14" t="s">
        <v>260</v>
      </c>
      <c r="E96" s="21" t="s">
        <v>263</v>
      </c>
      <c r="F96" s="19" t="str">
        <f t="shared" si="31"/>
        <v>W1</v>
      </c>
      <c r="G96" s="19" t="str">
        <f t="shared" si="35"/>
        <v>Z03</v>
      </c>
      <c r="H96" s="19" t="str">
        <f t="shared" si="41"/>
        <v>RC2-S</v>
      </c>
      <c r="I96" s="22" t="str">
        <f>I95</f>
        <v>RBD32</v>
      </c>
      <c r="J96" s="22" t="s">
        <v>264</v>
      </c>
      <c r="K96" t="e">
        <f>VLOOKUP(A96,DB!$A$2:$A$283,1,0)</f>
        <v>#N/A</v>
      </c>
      <c r="L96" t="str">
        <f>VLOOKUP(H96,DB!$B$2:$B$283,1,0)</f>
        <v>RC2-S</v>
      </c>
      <c r="M96" t="e">
        <f>VLOOKUP(C96,DB!$C$2:$C$283,1,0)</f>
        <v>#N/A</v>
      </c>
      <c r="N96" t="str">
        <f>VLOOKUP(I96,DB!$D$2:$D$283,1,0)</f>
        <v>RBD32</v>
      </c>
      <c r="O96" t="str">
        <f>VLOOKUP(D96,DB!$E$2:$E$283,1,0)</f>
        <v>Veraval</v>
      </c>
      <c r="P96" t="str">
        <f>VLOOKUP(J96,DB!$F$2:$F$283,1,0)</f>
        <v>SD99</v>
      </c>
      <c r="Q96" t="str">
        <f>VLOOKUP(E96,DB!$G$2:$G$283,1,0)</f>
        <v>Kodinar</v>
      </c>
    </row>
    <row r="97" spans="1:17" x14ac:dyDescent="0.25">
      <c r="A97" s="18" t="str">
        <f t="shared" si="30"/>
        <v>R&amp;BD-State</v>
      </c>
      <c r="B97" s="18" t="str">
        <f t="shared" si="33"/>
        <v>Saurashtra</v>
      </c>
      <c r="C97" s="18" t="str">
        <f t="shared" si="40"/>
        <v>Rajkot No-2</v>
      </c>
      <c r="D97" s="14" t="s">
        <v>265</v>
      </c>
      <c r="E97" s="15" t="s">
        <v>266</v>
      </c>
      <c r="F97" s="19" t="str">
        <f t="shared" si="31"/>
        <v>W1</v>
      </c>
      <c r="G97" s="19" t="str">
        <f t="shared" si="35"/>
        <v>Z03</v>
      </c>
      <c r="H97" s="19" t="str">
        <f t="shared" si="41"/>
        <v>RC2-S</v>
      </c>
      <c r="I97" s="17" t="s">
        <v>267</v>
      </c>
      <c r="J97" s="17" t="s">
        <v>268</v>
      </c>
      <c r="K97" t="e">
        <f>VLOOKUP(A97,DB!$A$2:$A$283,1,0)</f>
        <v>#N/A</v>
      </c>
      <c r="L97" t="str">
        <f>VLOOKUP(H97,DB!$B$2:$B$283,1,0)</f>
        <v>RC2-S</v>
      </c>
      <c r="M97" t="e">
        <f>VLOOKUP(C97,DB!$C$2:$C$283,1,0)</f>
        <v>#N/A</v>
      </c>
      <c r="N97" t="str">
        <f>VLOOKUP(I97,DB!$D$2:$D$283,1,0)</f>
        <v>RBD33</v>
      </c>
      <c r="O97" t="str">
        <f>VLOOKUP(D97,DB!$E$2:$E$283,1,0)</f>
        <v>Amreli</v>
      </c>
      <c r="P97" t="str">
        <f>VLOOKUP(J97,DB!$F$2:$F$283,1,0)</f>
        <v>SD102</v>
      </c>
      <c r="Q97" t="str">
        <f>VLOOKUP(E97,DB!$G$2:$G$283,1,0)</f>
        <v>Rajula</v>
      </c>
    </row>
    <row r="98" spans="1:17" x14ac:dyDescent="0.25">
      <c r="A98" s="18" t="str">
        <f t="shared" si="30"/>
        <v>R&amp;BD-State</v>
      </c>
      <c r="B98" s="18" t="str">
        <f t="shared" si="33"/>
        <v>Saurashtra</v>
      </c>
      <c r="C98" s="18" t="str">
        <f t="shared" si="40"/>
        <v>Rajkot No-2</v>
      </c>
      <c r="D98" s="14" t="s">
        <v>265</v>
      </c>
      <c r="E98" s="16" t="s">
        <v>269</v>
      </c>
      <c r="F98" s="19" t="str">
        <f t="shared" si="31"/>
        <v>W1</v>
      </c>
      <c r="G98" s="19" t="str">
        <f t="shared" si="35"/>
        <v>Z03</v>
      </c>
      <c r="H98" s="19" t="str">
        <f t="shared" si="41"/>
        <v>RC2-S</v>
      </c>
      <c r="I98" s="19" t="str">
        <f t="shared" ref="I98:I100" si="43">I97</f>
        <v>RBD33</v>
      </c>
      <c r="J98" s="19" t="s">
        <v>270</v>
      </c>
      <c r="K98" t="e">
        <f>VLOOKUP(A98,DB!$A$2:$A$283,1,0)</f>
        <v>#N/A</v>
      </c>
      <c r="L98" t="str">
        <f>VLOOKUP(H98,DB!$B$2:$B$283,1,0)</f>
        <v>RC2-S</v>
      </c>
      <c r="M98" t="e">
        <f>VLOOKUP(C98,DB!$C$2:$C$283,1,0)</f>
        <v>#N/A</v>
      </c>
      <c r="N98" t="str">
        <f>VLOOKUP(I98,DB!$D$2:$D$283,1,0)</f>
        <v>RBD33</v>
      </c>
      <c r="O98" t="str">
        <f>VLOOKUP(D98,DB!$E$2:$E$283,1,0)</f>
        <v>Amreli</v>
      </c>
      <c r="P98" t="str">
        <f>VLOOKUP(J98,DB!$F$2:$F$283,1,0)</f>
        <v>SD101</v>
      </c>
      <c r="Q98" t="e">
        <f>VLOOKUP(E98,DB!$G$2:$G$283,1,0)</f>
        <v>#N/A</v>
      </c>
    </row>
    <row r="99" spans="1:17" x14ac:dyDescent="0.25">
      <c r="A99" s="18" t="str">
        <f t="shared" ref="A99:A107" si="44">A98</f>
        <v>R&amp;BD-State</v>
      </c>
      <c r="B99" s="18" t="str">
        <f t="shared" si="33"/>
        <v>Saurashtra</v>
      </c>
      <c r="C99" s="18" t="str">
        <f t="shared" si="40"/>
        <v>Rajkot No-2</v>
      </c>
      <c r="D99" s="14" t="s">
        <v>265</v>
      </c>
      <c r="E99" s="16" t="s">
        <v>271</v>
      </c>
      <c r="F99" s="19" t="str">
        <f t="shared" ref="F99:F107" si="45">F98</f>
        <v>W1</v>
      </c>
      <c r="G99" s="19" t="str">
        <f t="shared" si="35"/>
        <v>Z03</v>
      </c>
      <c r="H99" s="19" t="str">
        <f t="shared" si="41"/>
        <v>RC2-S</v>
      </c>
      <c r="I99" s="19" t="str">
        <f t="shared" si="43"/>
        <v>RBD33</v>
      </c>
      <c r="J99" s="19" t="s">
        <v>272</v>
      </c>
      <c r="K99" t="e">
        <f>VLOOKUP(A99,DB!$A$2:$A$283,1,0)</f>
        <v>#N/A</v>
      </c>
      <c r="L99" t="str">
        <f>VLOOKUP(H99,DB!$B$2:$B$283,1,0)</f>
        <v>RC2-S</v>
      </c>
      <c r="M99" t="e">
        <f>VLOOKUP(C99,DB!$C$2:$C$283,1,0)</f>
        <v>#N/A</v>
      </c>
      <c r="N99" t="str">
        <f>VLOOKUP(I99,DB!$D$2:$D$283,1,0)</f>
        <v>RBD33</v>
      </c>
      <c r="O99" t="str">
        <f>VLOOKUP(D99,DB!$E$2:$E$283,1,0)</f>
        <v>Amreli</v>
      </c>
      <c r="P99" t="str">
        <f>VLOOKUP(J99,DB!$F$2:$F$283,1,0)</f>
        <v>SD103</v>
      </c>
      <c r="Q99" t="str">
        <f>VLOOKUP(E99,DB!$G$2:$G$283,1,0)</f>
        <v>Dhari</v>
      </c>
    </row>
    <row r="100" spans="1:17" x14ac:dyDescent="0.25">
      <c r="A100" s="18" t="str">
        <f t="shared" si="44"/>
        <v>R&amp;BD-State</v>
      </c>
      <c r="B100" s="18" t="str">
        <f t="shared" si="33"/>
        <v>Saurashtra</v>
      </c>
      <c r="C100" s="18" t="str">
        <f t="shared" si="40"/>
        <v>Rajkot No-2</v>
      </c>
      <c r="D100" s="14" t="s">
        <v>265</v>
      </c>
      <c r="E100" s="21" t="s">
        <v>273</v>
      </c>
      <c r="F100" s="19" t="str">
        <f t="shared" si="45"/>
        <v>W1</v>
      </c>
      <c r="G100" s="19" t="str">
        <f t="shared" si="35"/>
        <v>Z03</v>
      </c>
      <c r="H100" s="19" t="str">
        <f t="shared" si="41"/>
        <v>RC2-S</v>
      </c>
      <c r="I100" s="22" t="str">
        <f t="shared" si="43"/>
        <v>RBD33</v>
      </c>
      <c r="J100" s="22" t="s">
        <v>274</v>
      </c>
      <c r="K100" t="e">
        <f>VLOOKUP(A100,DB!$A$2:$A$283,1,0)</f>
        <v>#N/A</v>
      </c>
      <c r="L100" t="str">
        <f>VLOOKUP(H100,DB!$B$2:$B$283,1,0)</f>
        <v>RC2-S</v>
      </c>
      <c r="M100" t="e">
        <f>VLOOKUP(C100,DB!$C$2:$C$283,1,0)</f>
        <v>#N/A</v>
      </c>
      <c r="N100" t="str">
        <f>VLOOKUP(I100,DB!$D$2:$D$283,1,0)</f>
        <v>RBD33</v>
      </c>
      <c r="O100" t="str">
        <f>VLOOKUP(D100,DB!$E$2:$E$283,1,0)</f>
        <v>Amreli</v>
      </c>
      <c r="P100" t="str">
        <f>VLOOKUP(J100,DB!$F$2:$F$283,1,0)</f>
        <v>SD100</v>
      </c>
      <c r="Q100" t="e">
        <f>VLOOKUP(E100,DB!$G$2:$G$283,1,0)</f>
        <v>#N/A</v>
      </c>
    </row>
    <row r="101" spans="1:17" x14ac:dyDescent="0.25">
      <c r="A101" s="18" t="str">
        <f t="shared" si="44"/>
        <v>R&amp;BD-State</v>
      </c>
      <c r="B101" s="18" t="str">
        <f t="shared" si="33"/>
        <v>Saurashtra</v>
      </c>
      <c r="C101" s="18" t="str">
        <f t="shared" si="40"/>
        <v>Rajkot No-2</v>
      </c>
      <c r="D101" s="14" t="s">
        <v>275</v>
      </c>
      <c r="E101" s="15" t="s">
        <v>276</v>
      </c>
      <c r="F101" s="19" t="str">
        <f t="shared" si="45"/>
        <v>W1</v>
      </c>
      <c r="G101" s="19" t="str">
        <f t="shared" si="35"/>
        <v>Z03</v>
      </c>
      <c r="H101" s="19" t="str">
        <f t="shared" si="41"/>
        <v>RC2-S</v>
      </c>
      <c r="I101" s="17" t="s">
        <v>277</v>
      </c>
      <c r="J101" s="17" t="s">
        <v>278</v>
      </c>
      <c r="K101" t="e">
        <f>VLOOKUP(A101,DB!$A$2:$A$283,1,0)</f>
        <v>#N/A</v>
      </c>
      <c r="L101" t="str">
        <f>VLOOKUP(H101,DB!$B$2:$B$283,1,0)</f>
        <v>RC2-S</v>
      </c>
      <c r="M101" t="e">
        <f>VLOOKUP(C101,DB!$C$2:$C$283,1,0)</f>
        <v>#N/A</v>
      </c>
      <c r="N101" t="str">
        <f>VLOOKUP(I101,DB!$D$2:$D$283,1,0)</f>
        <v>RBD34</v>
      </c>
      <c r="O101" t="str">
        <f>VLOOKUP(D101,DB!$E$2:$E$283,1,0)</f>
        <v>Bhavnagar</v>
      </c>
      <c r="P101" t="str">
        <f>VLOOKUP(J101,DB!$F$2:$F$283,1,0)</f>
        <v>SD106</v>
      </c>
      <c r="Q101" t="e">
        <f>VLOOKUP(E101,DB!$G$2:$G$283,1,0)</f>
        <v>#N/A</v>
      </c>
    </row>
    <row r="102" spans="1:17" x14ac:dyDescent="0.25">
      <c r="A102" s="18" t="str">
        <f t="shared" si="44"/>
        <v>R&amp;BD-State</v>
      </c>
      <c r="B102" s="18" t="str">
        <f t="shared" si="33"/>
        <v>Saurashtra</v>
      </c>
      <c r="C102" s="18" t="str">
        <f t="shared" si="40"/>
        <v>Rajkot No-2</v>
      </c>
      <c r="D102" s="14" t="s">
        <v>275</v>
      </c>
      <c r="E102" s="16" t="s">
        <v>279</v>
      </c>
      <c r="F102" s="19" t="str">
        <f t="shared" si="45"/>
        <v>W1</v>
      </c>
      <c r="G102" s="19" t="str">
        <f t="shared" si="35"/>
        <v>Z03</v>
      </c>
      <c r="H102" s="19" t="str">
        <f t="shared" si="41"/>
        <v>RC2-S</v>
      </c>
      <c r="I102" s="19" t="str">
        <f t="shared" ref="I102:I105" si="46">I101</f>
        <v>RBD34</v>
      </c>
      <c r="J102" s="19" t="s">
        <v>280</v>
      </c>
      <c r="K102" t="e">
        <f>VLOOKUP(A102,DB!$A$2:$A$283,1,0)</f>
        <v>#N/A</v>
      </c>
      <c r="L102" t="str">
        <f>VLOOKUP(H102,DB!$B$2:$B$283,1,0)</f>
        <v>RC2-S</v>
      </c>
      <c r="M102" t="e">
        <f>VLOOKUP(C102,DB!$C$2:$C$283,1,0)</f>
        <v>#N/A</v>
      </c>
      <c r="N102" t="str">
        <f>VLOOKUP(I102,DB!$D$2:$D$283,1,0)</f>
        <v>RBD34</v>
      </c>
      <c r="O102" t="str">
        <f>VLOOKUP(D102,DB!$E$2:$E$283,1,0)</f>
        <v>Bhavnagar</v>
      </c>
      <c r="P102" t="str">
        <f>VLOOKUP(J102,DB!$F$2:$F$283,1,0)</f>
        <v>SD110</v>
      </c>
      <c r="Q102" t="str">
        <f>VLOOKUP(E102,DB!$G$2:$G$283,1,0)</f>
        <v>Palitana</v>
      </c>
    </row>
    <row r="103" spans="1:17" x14ac:dyDescent="0.25">
      <c r="A103" s="18" t="str">
        <f t="shared" si="44"/>
        <v>R&amp;BD-State</v>
      </c>
      <c r="B103" s="18" t="str">
        <f t="shared" si="33"/>
        <v>Saurashtra</v>
      </c>
      <c r="C103" s="18" t="str">
        <f t="shared" si="40"/>
        <v>Rajkot No-2</v>
      </c>
      <c r="D103" s="14" t="s">
        <v>275</v>
      </c>
      <c r="E103" s="16" t="s">
        <v>281</v>
      </c>
      <c r="F103" s="19" t="str">
        <f t="shared" si="45"/>
        <v>W1</v>
      </c>
      <c r="G103" s="19" t="str">
        <f t="shared" si="35"/>
        <v>Z03</v>
      </c>
      <c r="H103" s="19" t="str">
        <f t="shared" si="41"/>
        <v>RC2-S</v>
      </c>
      <c r="I103" s="19" t="str">
        <f t="shared" si="46"/>
        <v>RBD34</v>
      </c>
      <c r="J103" s="19" t="s">
        <v>282</v>
      </c>
      <c r="K103" t="e">
        <f>VLOOKUP(A103,DB!$A$2:$A$283,1,0)</f>
        <v>#N/A</v>
      </c>
      <c r="L103" t="str">
        <f>VLOOKUP(H103,DB!$B$2:$B$283,1,0)</f>
        <v>RC2-S</v>
      </c>
      <c r="M103" t="e">
        <f>VLOOKUP(C103,DB!$C$2:$C$283,1,0)</f>
        <v>#N/A</v>
      </c>
      <c r="N103" t="str">
        <f>VLOOKUP(I103,DB!$D$2:$D$283,1,0)</f>
        <v>RBD34</v>
      </c>
      <c r="O103" t="str">
        <f>VLOOKUP(D103,DB!$E$2:$E$283,1,0)</f>
        <v>Bhavnagar</v>
      </c>
      <c r="P103" t="str">
        <f>VLOOKUP(J103,DB!$F$2:$F$283,1,0)</f>
        <v>SD109</v>
      </c>
      <c r="Q103" t="str">
        <f>VLOOKUP(E103,DB!$G$2:$G$283,1,0)</f>
        <v>Mahuva</v>
      </c>
    </row>
    <row r="104" spans="1:17" x14ac:dyDescent="0.25">
      <c r="A104" s="18" t="str">
        <f t="shared" si="44"/>
        <v>R&amp;BD-State</v>
      </c>
      <c r="B104" s="18" t="str">
        <f t="shared" si="33"/>
        <v>Saurashtra</v>
      </c>
      <c r="C104" s="18" t="str">
        <f t="shared" si="40"/>
        <v>Rajkot No-2</v>
      </c>
      <c r="D104" s="14" t="s">
        <v>275</v>
      </c>
      <c r="E104" s="16" t="s">
        <v>283</v>
      </c>
      <c r="F104" s="19" t="str">
        <f t="shared" si="45"/>
        <v>W1</v>
      </c>
      <c r="G104" s="19" t="str">
        <f t="shared" si="35"/>
        <v>Z03</v>
      </c>
      <c r="H104" s="19" t="str">
        <f t="shared" si="41"/>
        <v>RC2-S</v>
      </c>
      <c r="I104" s="19" t="str">
        <f t="shared" si="46"/>
        <v>RBD34</v>
      </c>
      <c r="J104" s="19" t="s">
        <v>284</v>
      </c>
      <c r="K104" t="e">
        <f>VLOOKUP(A104,DB!$A$2:$A$283,1,0)</f>
        <v>#N/A</v>
      </c>
      <c r="L104" t="str">
        <f>VLOOKUP(H104,DB!$B$2:$B$283,1,0)</f>
        <v>RC2-S</v>
      </c>
      <c r="M104" t="e">
        <f>VLOOKUP(C104,DB!$C$2:$C$283,1,0)</f>
        <v>#N/A</v>
      </c>
      <c r="N104" t="str">
        <f>VLOOKUP(I104,DB!$D$2:$D$283,1,0)</f>
        <v>RBD34</v>
      </c>
      <c r="O104" t="str">
        <f>VLOOKUP(D104,DB!$E$2:$E$283,1,0)</f>
        <v>Bhavnagar</v>
      </c>
      <c r="P104" t="str">
        <f>VLOOKUP(J104,DB!$F$2:$F$283,1,0)</f>
        <v>SD104</v>
      </c>
      <c r="Q104" t="e">
        <f>VLOOKUP(E104,DB!$G$2:$G$283,1,0)</f>
        <v>#N/A</v>
      </c>
    </row>
    <row r="105" spans="1:17" x14ac:dyDescent="0.25">
      <c r="A105" s="18" t="str">
        <f t="shared" si="44"/>
        <v>R&amp;BD-State</v>
      </c>
      <c r="B105" s="18" t="str">
        <f t="shared" si="33"/>
        <v>Saurashtra</v>
      </c>
      <c r="C105" s="18" t="str">
        <f t="shared" si="40"/>
        <v>Rajkot No-2</v>
      </c>
      <c r="D105" s="14" t="s">
        <v>275</v>
      </c>
      <c r="E105" s="21" t="s">
        <v>285</v>
      </c>
      <c r="F105" s="19" t="str">
        <f t="shared" si="45"/>
        <v>W1</v>
      </c>
      <c r="G105" s="19" t="str">
        <f t="shared" si="35"/>
        <v>Z03</v>
      </c>
      <c r="H105" s="19" t="str">
        <f t="shared" si="41"/>
        <v>RC2-S</v>
      </c>
      <c r="I105" s="22" t="str">
        <f t="shared" si="46"/>
        <v>RBD34</v>
      </c>
      <c r="J105" s="22" t="s">
        <v>286</v>
      </c>
      <c r="K105" t="e">
        <f>VLOOKUP(A105,DB!$A$2:$A$283,1,0)</f>
        <v>#N/A</v>
      </c>
      <c r="L105" t="str">
        <f>VLOOKUP(H105,DB!$B$2:$B$283,1,0)</f>
        <v>RC2-S</v>
      </c>
      <c r="M105" t="e">
        <f>VLOOKUP(C105,DB!$C$2:$C$283,1,0)</f>
        <v>#N/A</v>
      </c>
      <c r="N105" t="str">
        <f>VLOOKUP(I105,DB!$D$2:$D$283,1,0)</f>
        <v>RBD34</v>
      </c>
      <c r="O105" t="str">
        <f>VLOOKUP(D105,DB!$E$2:$E$283,1,0)</f>
        <v>Bhavnagar</v>
      </c>
      <c r="P105" t="str">
        <f>VLOOKUP(J105,DB!$F$2:$F$283,1,0)</f>
        <v>SD105</v>
      </c>
      <c r="Q105" t="e">
        <f>VLOOKUP(E105,DB!$G$2:$G$283,1,0)</f>
        <v>#N/A</v>
      </c>
    </row>
    <row r="106" spans="1:17" x14ac:dyDescent="0.25">
      <c r="A106" s="18" t="str">
        <f t="shared" si="44"/>
        <v>R&amp;BD-State</v>
      </c>
      <c r="B106" s="18" t="str">
        <f t="shared" si="33"/>
        <v>Saurashtra</v>
      </c>
      <c r="C106" s="18" t="str">
        <f t="shared" si="40"/>
        <v>Rajkot No-2</v>
      </c>
      <c r="D106" s="14" t="s">
        <v>287</v>
      </c>
      <c r="E106" s="15" t="s">
        <v>287</v>
      </c>
      <c r="F106" s="19" t="str">
        <f t="shared" si="45"/>
        <v>W1</v>
      </c>
      <c r="G106" s="19" t="str">
        <f t="shared" si="35"/>
        <v>Z03</v>
      </c>
      <c r="H106" s="19" t="str">
        <f t="shared" si="41"/>
        <v>RC2-S</v>
      </c>
      <c r="I106" s="17" t="s">
        <v>288</v>
      </c>
      <c r="J106" s="17" t="s">
        <v>289</v>
      </c>
      <c r="K106" t="e">
        <f>VLOOKUP(A106,DB!$A$2:$A$283,1,0)</f>
        <v>#N/A</v>
      </c>
      <c r="L106" t="str">
        <f>VLOOKUP(H106,DB!$B$2:$B$283,1,0)</f>
        <v>RC2-S</v>
      </c>
      <c r="M106" t="e">
        <f>VLOOKUP(C106,DB!$C$2:$C$283,1,0)</f>
        <v>#N/A</v>
      </c>
      <c r="N106" t="str">
        <f>VLOOKUP(I106,DB!$D$2:$D$283,1,0)</f>
        <v>RBD35</v>
      </c>
      <c r="O106" t="str">
        <f>VLOOKUP(D106,DB!$E$2:$E$283,1,0)</f>
        <v>Botad</v>
      </c>
      <c r="P106" t="str">
        <f>VLOOKUP(J106,DB!$F$2:$F$283,1,0)</f>
        <v>SD111</v>
      </c>
      <c r="Q106" t="str">
        <f>VLOOKUP(E106,DB!$G$2:$G$283,1,0)</f>
        <v>Botad</v>
      </c>
    </row>
    <row r="107" spans="1:17" x14ac:dyDescent="0.25">
      <c r="A107" s="18" t="str">
        <f t="shared" si="44"/>
        <v>R&amp;BD-State</v>
      </c>
      <c r="B107" s="18" t="str">
        <f t="shared" si="33"/>
        <v>Saurashtra</v>
      </c>
      <c r="C107" s="18" t="str">
        <f t="shared" si="40"/>
        <v>Rajkot No-2</v>
      </c>
      <c r="D107" s="14" t="s">
        <v>287</v>
      </c>
      <c r="E107" s="21" t="s">
        <v>290</v>
      </c>
      <c r="F107" s="22" t="str">
        <f t="shared" si="45"/>
        <v>W1</v>
      </c>
      <c r="G107" s="22" t="str">
        <f t="shared" si="35"/>
        <v>Z03</v>
      </c>
      <c r="H107" s="22" t="str">
        <f t="shared" si="41"/>
        <v>RC2-S</v>
      </c>
      <c r="I107" s="22" t="str">
        <f>I106</f>
        <v>RBD35</v>
      </c>
      <c r="J107" s="22" t="s">
        <v>291</v>
      </c>
      <c r="K107" t="e">
        <f>VLOOKUP(A107,DB!$A$2:$A$283,1,0)</f>
        <v>#N/A</v>
      </c>
      <c r="L107" t="str">
        <f>VLOOKUP(H107,DB!$B$2:$B$283,1,0)</f>
        <v>RC2-S</v>
      </c>
      <c r="M107" t="e">
        <f>VLOOKUP(C107,DB!$C$2:$C$283,1,0)</f>
        <v>#N/A</v>
      </c>
      <c r="N107" t="str">
        <f>VLOOKUP(I107,DB!$D$2:$D$283,1,0)</f>
        <v>RBD35</v>
      </c>
      <c r="O107" t="str">
        <f>VLOOKUP(D107,DB!$E$2:$E$283,1,0)</f>
        <v>Botad</v>
      </c>
      <c r="P107" t="str">
        <f>VLOOKUP(J107,DB!$F$2:$F$283,1,0)</f>
        <v>SD112</v>
      </c>
      <c r="Q107" t="str">
        <f>VLOOKUP(E107,DB!$G$2:$G$283,1,0)</f>
        <v>Ranpur</v>
      </c>
    </row>
    <row r="108" spans="1:17" x14ac:dyDescent="0.25">
      <c r="A108" s="13" t="s">
        <v>292</v>
      </c>
      <c r="B108" s="13" t="s">
        <v>293</v>
      </c>
      <c r="C108" s="14" t="s">
        <v>294</v>
      </c>
      <c r="D108" s="14" t="s">
        <v>295</v>
      </c>
      <c r="E108" s="15" t="s">
        <v>296</v>
      </c>
      <c r="F108" s="17" t="s">
        <v>297</v>
      </c>
      <c r="G108" s="17" t="s">
        <v>298</v>
      </c>
      <c r="H108" s="17" t="s">
        <v>299</v>
      </c>
      <c r="I108" s="17" t="s">
        <v>300</v>
      </c>
      <c r="J108" s="17" t="s">
        <v>301</v>
      </c>
      <c r="K108" t="e">
        <f>VLOOKUP(A108,DB!$A$2:$A$283,1,0)</f>
        <v>#N/A</v>
      </c>
      <c r="L108" t="str">
        <f>VLOOKUP(H108,DB!$B$2:$B$283,1,0)</f>
        <v>GC-CP</v>
      </c>
      <c r="M108" t="e">
        <f>VLOOKUP(C108,DB!$C$2:$C$283,1,0)</f>
        <v>#N/A</v>
      </c>
      <c r="N108" t="str">
        <f>VLOOKUP(I108,DB!$D$2:$D$283,1,0)</f>
        <v>GCP01</v>
      </c>
      <c r="O108" t="e">
        <f>VLOOKUP(D108,DB!$E$2:$E$283,1,0)</f>
        <v>#N/A</v>
      </c>
      <c r="P108" t="str">
        <f>VLOOKUP(J108,DB!$F$2:$F$283,1,0)</f>
        <v>SD259</v>
      </c>
      <c r="Q108" t="str">
        <f>VLOOKUP(E108,DB!$G$2:$G$283,1,0)</f>
        <v>Capital Project Sub Dn. No.26</v>
      </c>
    </row>
    <row r="109" spans="1:17" x14ac:dyDescent="0.25">
      <c r="A109" s="18" t="str">
        <f t="shared" ref="A109:A114" si="47">A108</f>
        <v>R&amp;BD-CP</v>
      </c>
      <c r="B109" s="18" t="str">
        <f t="shared" ref="B109:B114" si="48">B108</f>
        <v>Capital Projects</v>
      </c>
      <c r="C109" s="18" t="str">
        <f t="shared" ref="C109:C114" si="49">C108</f>
        <v>Gandhinagar Capital Project</v>
      </c>
      <c r="D109" s="14" t="s">
        <v>304</v>
      </c>
      <c r="E109" s="21" t="s">
        <v>302</v>
      </c>
      <c r="F109" s="19" t="str">
        <f t="shared" ref="F109:F114" si="50">F108</f>
        <v>W4</v>
      </c>
      <c r="G109" s="19" t="str">
        <f t="shared" ref="G109:G114" si="51">G108</f>
        <v>Z04</v>
      </c>
      <c r="H109" s="19" t="str">
        <f t="shared" ref="H109:H114" si="52">H108</f>
        <v>GC-CP</v>
      </c>
      <c r="I109" s="22" t="str">
        <f>I108</f>
        <v>GCP01</v>
      </c>
      <c r="J109" s="22" t="s">
        <v>303</v>
      </c>
      <c r="K109" t="e">
        <f>VLOOKUP(A109,DB!$A$2:$A$283,1,0)</f>
        <v>#N/A</v>
      </c>
      <c r="L109" t="str">
        <f>VLOOKUP(H109,DB!$B$2:$B$283,1,0)</f>
        <v>GC-CP</v>
      </c>
      <c r="M109" t="e">
        <f>VLOOKUP(C109,DB!$C$2:$C$283,1,0)</f>
        <v>#N/A</v>
      </c>
      <c r="N109" t="str">
        <f>VLOOKUP(I109,DB!$D$2:$D$283,1,0)</f>
        <v>GCP01</v>
      </c>
      <c r="O109" t="e">
        <f>VLOOKUP(D109,DB!$E$2:$E$283,1,0)</f>
        <v>#N/A</v>
      </c>
      <c r="P109" t="str">
        <f>VLOOKUP(J109,DB!$F$2:$F$283,1,0)</f>
        <v>SD260</v>
      </c>
      <c r="Q109" t="str">
        <f>VLOOKUP(E109,DB!$G$2:$G$283,1,0)</f>
        <v>Capital Project Sub Dn. No.24</v>
      </c>
    </row>
    <row r="110" spans="1:17" x14ac:dyDescent="0.25">
      <c r="A110" s="18" t="str">
        <f t="shared" si="47"/>
        <v>R&amp;BD-CP</v>
      </c>
      <c r="B110" s="18" t="str">
        <f t="shared" si="48"/>
        <v>Capital Projects</v>
      </c>
      <c r="C110" s="18" t="str">
        <f t="shared" si="49"/>
        <v>Gandhinagar Capital Project</v>
      </c>
      <c r="D110" s="24" t="s">
        <v>304</v>
      </c>
      <c r="E110" s="25" t="s">
        <v>202</v>
      </c>
      <c r="F110" s="19" t="str">
        <f t="shared" si="50"/>
        <v>W4</v>
      </c>
      <c r="G110" s="19" t="str">
        <f t="shared" si="51"/>
        <v>Z04</v>
      </c>
      <c r="H110" s="19" t="str">
        <f t="shared" si="52"/>
        <v>GC-CP</v>
      </c>
      <c r="I110" s="26" t="s">
        <v>305</v>
      </c>
      <c r="J110" s="27" t="s">
        <v>202</v>
      </c>
      <c r="K110" t="e">
        <f>VLOOKUP(A110,DB!$A$2:$A$283,1,0)</f>
        <v>#N/A</v>
      </c>
      <c r="L110" t="str">
        <f>VLOOKUP(H110,DB!$B$2:$B$283,1,0)</f>
        <v>GC-CP</v>
      </c>
      <c r="M110" t="e">
        <f>VLOOKUP(C110,DB!$C$2:$C$283,1,0)</f>
        <v>#N/A</v>
      </c>
      <c r="N110" s="26" t="s">
        <v>305</v>
      </c>
      <c r="O110" t="e">
        <f>VLOOKUP(D110,DB!$E$2:$E$283,1,0)</f>
        <v>#N/A</v>
      </c>
      <c r="P110" t="e">
        <f>VLOOKUP(J110,DB!$F$2:$F$283,1,0)</f>
        <v>#N/A</v>
      </c>
      <c r="Q110" t="e">
        <f>VLOOKUP(E110,DB!$G$2:$G$283,1,0)</f>
        <v>#N/A</v>
      </c>
    </row>
    <row r="111" spans="1:17" x14ac:dyDescent="0.25">
      <c r="A111" s="18" t="str">
        <f t="shared" si="47"/>
        <v>R&amp;BD-CP</v>
      </c>
      <c r="B111" s="18" t="str">
        <f t="shared" si="48"/>
        <v>Capital Projects</v>
      </c>
      <c r="C111" s="18" t="str">
        <f t="shared" si="49"/>
        <v>Gandhinagar Capital Project</v>
      </c>
      <c r="D111" s="14" t="s">
        <v>306</v>
      </c>
      <c r="E111" s="15" t="s">
        <v>307</v>
      </c>
      <c r="F111" s="19" t="str">
        <f t="shared" si="50"/>
        <v>W4</v>
      </c>
      <c r="G111" s="19" t="str">
        <f t="shared" si="51"/>
        <v>Z04</v>
      </c>
      <c r="H111" s="19" t="str">
        <f t="shared" si="52"/>
        <v>GC-CP</v>
      </c>
      <c r="I111" s="17" t="s">
        <v>308</v>
      </c>
      <c r="J111" s="17" t="s">
        <v>309</v>
      </c>
      <c r="K111" t="e">
        <f>VLOOKUP(A111,DB!$A$2:$A$283,1,0)</f>
        <v>#N/A</v>
      </c>
      <c r="L111" t="str">
        <f>VLOOKUP(H111,DB!$B$2:$B$283,1,0)</f>
        <v>GC-CP</v>
      </c>
      <c r="M111" t="e">
        <f>VLOOKUP(C111,DB!$C$2:$C$283,1,0)</f>
        <v>#N/A</v>
      </c>
      <c r="N111" t="str">
        <f>VLOOKUP(I111,DB!$D$2:$D$283,1,0)</f>
        <v>GCP03</v>
      </c>
      <c r="O111" t="e">
        <f>VLOOKUP(D111,DB!$E$2:$E$283,1,0)</f>
        <v>#N/A</v>
      </c>
      <c r="P111" t="str">
        <f>VLOOKUP(J111,DB!$F$2:$F$283,1,0)</f>
        <v>SD261</v>
      </c>
      <c r="Q111" t="str">
        <f>VLOOKUP(E111,DB!$G$2:$G$283,1,0)</f>
        <v>Capital Project Sub Dn. No.12</v>
      </c>
    </row>
    <row r="112" spans="1:17" x14ac:dyDescent="0.25">
      <c r="A112" s="18" t="str">
        <f t="shared" si="47"/>
        <v>R&amp;BD-CP</v>
      </c>
      <c r="B112" s="18" t="str">
        <f t="shared" si="48"/>
        <v>Capital Projects</v>
      </c>
      <c r="C112" s="18" t="str">
        <f t="shared" si="49"/>
        <v>Gandhinagar Capital Project</v>
      </c>
      <c r="D112" s="14" t="s">
        <v>314</v>
      </c>
      <c r="E112" s="16" t="s">
        <v>310</v>
      </c>
      <c r="F112" s="19" t="str">
        <f t="shared" si="50"/>
        <v>W4</v>
      </c>
      <c r="G112" s="19" t="str">
        <f t="shared" si="51"/>
        <v>Z04</v>
      </c>
      <c r="H112" s="19" t="str">
        <f t="shared" si="52"/>
        <v>GC-CP</v>
      </c>
      <c r="I112" s="19" t="str">
        <f t="shared" ref="I112:I113" si="53">I111</f>
        <v>GCP03</v>
      </c>
      <c r="J112" s="19" t="s">
        <v>311</v>
      </c>
      <c r="K112" t="e">
        <f>VLOOKUP(A112,DB!$A$2:$A$283,1,0)</f>
        <v>#N/A</v>
      </c>
      <c r="L112" t="str">
        <f>VLOOKUP(H112,DB!$B$2:$B$283,1,0)</f>
        <v>GC-CP</v>
      </c>
      <c r="M112" t="e">
        <f>VLOOKUP(C112,DB!$C$2:$C$283,1,0)</f>
        <v>#N/A</v>
      </c>
      <c r="N112" t="str">
        <f>VLOOKUP(I112,DB!$D$2:$D$283,1,0)</f>
        <v>GCP03</v>
      </c>
      <c r="O112" t="e">
        <f>VLOOKUP(D112,DB!$E$2:$E$283,1,0)</f>
        <v>#N/A</v>
      </c>
      <c r="P112" t="str">
        <f>VLOOKUP(J112,DB!$F$2:$F$283,1,0)</f>
        <v>SD262</v>
      </c>
      <c r="Q112" t="str">
        <f>VLOOKUP(E112,DB!$G$2:$G$283,1,0)</f>
        <v>Capital Project Sub Dn.No.18</v>
      </c>
    </row>
    <row r="113" spans="1:17" x14ac:dyDescent="0.25">
      <c r="A113" s="18" t="str">
        <f t="shared" si="47"/>
        <v>R&amp;BD-CP</v>
      </c>
      <c r="B113" s="18" t="str">
        <f t="shared" si="48"/>
        <v>Capital Projects</v>
      </c>
      <c r="C113" s="18" t="str">
        <f t="shared" si="49"/>
        <v>Gandhinagar Capital Project</v>
      </c>
      <c r="D113" s="14" t="s">
        <v>636</v>
      </c>
      <c r="E113" s="21" t="s">
        <v>312</v>
      </c>
      <c r="F113" s="19" t="str">
        <f t="shared" si="50"/>
        <v>W4</v>
      </c>
      <c r="G113" s="19" t="str">
        <f t="shared" si="51"/>
        <v>Z04</v>
      </c>
      <c r="H113" s="19" t="str">
        <f t="shared" si="52"/>
        <v>GC-CP</v>
      </c>
      <c r="I113" s="22" t="str">
        <f t="shared" si="53"/>
        <v>GCP03</v>
      </c>
      <c r="J113" s="22" t="s">
        <v>313</v>
      </c>
      <c r="K113" t="e">
        <f>VLOOKUP(A113,DB!$A$2:$A$283,1,0)</f>
        <v>#N/A</v>
      </c>
      <c r="L113" t="str">
        <f>VLOOKUP(H113,DB!$B$2:$B$283,1,0)</f>
        <v>GC-CP</v>
      </c>
      <c r="M113" t="e">
        <f>VLOOKUP(C113,DB!$C$2:$C$283,1,0)</f>
        <v>#N/A</v>
      </c>
      <c r="N113" t="str">
        <f>VLOOKUP(I113,DB!$D$2:$D$283,1,0)</f>
        <v>GCP03</v>
      </c>
      <c r="O113" t="e">
        <f>VLOOKUP(D113,DB!$E$2:$E$283,1,0)</f>
        <v>#N/A</v>
      </c>
      <c r="P113" t="str">
        <f>VLOOKUP(J113,DB!$F$2:$F$283,1,0)</f>
        <v>SD263</v>
      </c>
      <c r="Q113" t="str">
        <f>VLOOKUP(E113,DB!$G$2:$G$283,1,0)</f>
        <v>Gandhinagar</v>
      </c>
    </row>
    <row r="114" spans="1:17" x14ac:dyDescent="0.25">
      <c r="A114" s="20" t="str">
        <f t="shared" si="47"/>
        <v>R&amp;BD-CP</v>
      </c>
      <c r="B114" s="20" t="str">
        <f t="shared" si="48"/>
        <v>Capital Projects</v>
      </c>
      <c r="C114" s="20" t="str">
        <f t="shared" si="49"/>
        <v>Gandhinagar Capital Project</v>
      </c>
      <c r="D114" s="24" t="s">
        <v>314</v>
      </c>
      <c r="E114" s="28" t="s">
        <v>202</v>
      </c>
      <c r="F114" s="22" t="str">
        <f t="shared" si="50"/>
        <v>W4</v>
      </c>
      <c r="G114" s="22" t="str">
        <f t="shared" si="51"/>
        <v>Z04</v>
      </c>
      <c r="H114" s="22" t="str">
        <f t="shared" si="52"/>
        <v>GC-CP</v>
      </c>
      <c r="I114" s="26" t="s">
        <v>315</v>
      </c>
      <c r="J114" s="26" t="s">
        <v>202</v>
      </c>
      <c r="K114" t="e">
        <f>VLOOKUP(A114,DB!$A$2:$A$283,1,0)</f>
        <v>#N/A</v>
      </c>
      <c r="L114" t="str">
        <f>VLOOKUP(H114,DB!$B$2:$B$283,1,0)</f>
        <v>GC-CP</v>
      </c>
      <c r="M114" t="e">
        <f>VLOOKUP(C114,DB!$C$2:$C$283,1,0)</f>
        <v>#N/A</v>
      </c>
      <c r="N114" t="s">
        <v>315</v>
      </c>
      <c r="O114" t="e">
        <f>VLOOKUP(D114,DB!$E$2:$E$283,1,0)</f>
        <v>#N/A</v>
      </c>
      <c r="P114" t="e">
        <f>VLOOKUP(J114,DB!$F$2:$F$283,1,0)</f>
        <v>#N/A</v>
      </c>
      <c r="Q114" t="e">
        <f>VLOOKUP(E114,DB!$G$2:$G$283,1,0)</f>
        <v>#N/A</v>
      </c>
    </row>
    <row r="115" spans="1:17" x14ac:dyDescent="0.25">
      <c r="A115" s="13" t="s">
        <v>316</v>
      </c>
      <c r="B115" s="13" t="s">
        <v>317</v>
      </c>
      <c r="C115" s="14" t="s">
        <v>312</v>
      </c>
      <c r="D115" s="14" t="s">
        <v>10</v>
      </c>
      <c r="E115" s="15" t="s">
        <v>312</v>
      </c>
      <c r="F115" s="17" t="s">
        <v>318</v>
      </c>
      <c r="G115" s="17" t="s">
        <v>319</v>
      </c>
      <c r="H115" s="17" t="s">
        <v>320</v>
      </c>
      <c r="I115" s="17" t="s">
        <v>321</v>
      </c>
      <c r="J115" s="17" t="s">
        <v>322</v>
      </c>
      <c r="K115" t="e">
        <f>VLOOKUP(A115,DB!$A$2:$A$283,1,0)</f>
        <v>#N/A</v>
      </c>
      <c r="L115" t="str">
        <f>VLOOKUP(H115,DB!$B$2:$B$283,1,0)</f>
        <v>GC-NH</v>
      </c>
      <c r="M115" t="e">
        <f>VLOOKUP(C115,DB!$C$2:$C$283,1,0)</f>
        <v>#N/A</v>
      </c>
      <c r="N115" t="str">
        <f>VLOOKUP(I115,DB!$D$2:$D$283,1,0)</f>
        <v>NHA01</v>
      </c>
      <c r="O115" t="str">
        <f>VLOOKUP(D115,DB!$E$2:$E$283,1,0)</f>
        <v>Ahmedabad</v>
      </c>
      <c r="P115" t="str">
        <f>VLOOKUP(J115,DB!$F$2:$F$283,1,0)</f>
        <v>SD264</v>
      </c>
      <c r="Q115" t="str">
        <f>VLOOKUP(E115,DB!$G$2:$G$283,1,0)</f>
        <v>Gandhinagar</v>
      </c>
    </row>
    <row r="116" spans="1:17" x14ac:dyDescent="0.25">
      <c r="A116" s="18" t="str">
        <f t="shared" ref="A116:A132" si="54">A115</f>
        <v>R&amp;BD-NH</v>
      </c>
      <c r="B116" s="18" t="str">
        <f t="shared" ref="B116:B132" si="55">B115</f>
        <v>National Highway</v>
      </c>
      <c r="C116" s="18" t="str">
        <f t="shared" ref="C116:C125" si="56">C115</f>
        <v>Gandhinagar</v>
      </c>
      <c r="D116" s="14" t="s">
        <v>10</v>
      </c>
      <c r="E116" s="16" t="s">
        <v>10</v>
      </c>
      <c r="F116" s="19" t="str">
        <f t="shared" ref="F116:F132" si="57">F115</f>
        <v>W3</v>
      </c>
      <c r="G116" s="19" t="str">
        <f t="shared" ref="G116:G132" si="58">G115</f>
        <v>Z05</v>
      </c>
      <c r="H116" s="19" t="str">
        <f t="shared" ref="H116:H125" si="59">H115</f>
        <v>GC-NH</v>
      </c>
      <c r="I116" s="19" t="str">
        <f t="shared" ref="I116:I117" si="60">I115</f>
        <v>NHA01</v>
      </c>
      <c r="J116" s="19" t="s">
        <v>323</v>
      </c>
      <c r="K116" t="e">
        <f>VLOOKUP(A116,DB!$A$2:$A$283,1,0)</f>
        <v>#N/A</v>
      </c>
      <c r="L116" t="str">
        <f>VLOOKUP(H116,DB!$B$2:$B$283,1,0)</f>
        <v>GC-NH</v>
      </c>
      <c r="M116" t="e">
        <f>VLOOKUP(C116,DB!$C$2:$C$283,1,0)</f>
        <v>#N/A</v>
      </c>
      <c r="N116" t="str">
        <f>VLOOKUP(I116,DB!$D$2:$D$283,1,0)</f>
        <v>NHA01</v>
      </c>
      <c r="O116" t="str">
        <f>VLOOKUP(D116,DB!$E$2:$E$283,1,0)</f>
        <v>Ahmedabad</v>
      </c>
      <c r="P116" t="str">
        <f>VLOOKUP(J116,DB!$F$2:$F$283,1,0)</f>
        <v>SD265</v>
      </c>
      <c r="Q116" t="str">
        <f>VLOOKUP(E116,DB!$G$2:$G$283,1,0)</f>
        <v>Ahmedabad</v>
      </c>
    </row>
    <row r="117" spans="1:17" x14ac:dyDescent="0.25">
      <c r="A117" s="18" t="str">
        <f t="shared" si="54"/>
        <v>R&amp;BD-NH</v>
      </c>
      <c r="B117" s="18" t="str">
        <f t="shared" si="55"/>
        <v>National Highway</v>
      </c>
      <c r="C117" s="18" t="str">
        <f t="shared" si="56"/>
        <v>Gandhinagar</v>
      </c>
      <c r="D117" s="14" t="s">
        <v>10</v>
      </c>
      <c r="E117" s="21" t="s">
        <v>43</v>
      </c>
      <c r="F117" s="19" t="str">
        <f t="shared" si="57"/>
        <v>W3</v>
      </c>
      <c r="G117" s="19" t="str">
        <f t="shared" si="58"/>
        <v>Z05</v>
      </c>
      <c r="H117" s="19" t="str">
        <f t="shared" si="59"/>
        <v>GC-NH</v>
      </c>
      <c r="I117" s="22" t="str">
        <f t="shared" si="60"/>
        <v>NHA01</v>
      </c>
      <c r="J117" s="22" t="s">
        <v>324</v>
      </c>
      <c r="K117" t="e">
        <f>VLOOKUP(A117,DB!$A$2:$A$283,1,0)</f>
        <v>#N/A</v>
      </c>
      <c r="L117" t="str">
        <f>VLOOKUP(H117,DB!$B$2:$B$283,1,0)</f>
        <v>GC-NH</v>
      </c>
      <c r="M117" t="e">
        <f>VLOOKUP(C117,DB!$C$2:$C$283,1,0)</f>
        <v>#N/A</v>
      </c>
      <c r="N117" t="str">
        <f>VLOOKUP(I117,DB!$D$2:$D$283,1,0)</f>
        <v>NHA01</v>
      </c>
      <c r="O117" t="str">
        <f>VLOOKUP(D117,DB!$E$2:$E$283,1,0)</f>
        <v>Ahmedabad</v>
      </c>
      <c r="P117" t="str">
        <f>VLOOKUP(J117,DB!$F$2:$F$283,1,0)</f>
        <v>SD266</v>
      </c>
      <c r="Q117" t="str">
        <f>VLOOKUP(E117,DB!$G$2:$G$283,1,0)</f>
        <v>Idar</v>
      </c>
    </row>
    <row r="118" spans="1:17" x14ac:dyDescent="0.25">
      <c r="A118" s="18" t="str">
        <f t="shared" si="54"/>
        <v>R&amp;BD-NH</v>
      </c>
      <c r="B118" s="18" t="str">
        <f t="shared" si="55"/>
        <v>National Highway</v>
      </c>
      <c r="C118" s="18" t="str">
        <f t="shared" si="56"/>
        <v>Gandhinagar</v>
      </c>
      <c r="D118" s="14" t="s">
        <v>210</v>
      </c>
      <c r="E118" s="15" t="s">
        <v>214</v>
      </c>
      <c r="F118" s="19" t="str">
        <f t="shared" si="57"/>
        <v>W3</v>
      </c>
      <c r="G118" s="19" t="str">
        <f t="shared" si="58"/>
        <v>Z05</v>
      </c>
      <c r="H118" s="19" t="str">
        <f t="shared" si="59"/>
        <v>GC-NH</v>
      </c>
      <c r="I118" s="17" t="s">
        <v>325</v>
      </c>
      <c r="J118" s="17" t="s">
        <v>326</v>
      </c>
      <c r="K118" t="e">
        <f>VLOOKUP(A118,DB!$A$2:$A$283,1,0)</f>
        <v>#N/A</v>
      </c>
      <c r="L118" t="str">
        <f>VLOOKUP(H118,DB!$B$2:$B$283,1,0)</f>
        <v>GC-NH</v>
      </c>
      <c r="M118" t="e">
        <f>VLOOKUP(C118,DB!$C$2:$C$283,1,0)</f>
        <v>#N/A</v>
      </c>
      <c r="N118" t="str">
        <f>VLOOKUP(I118,DB!$D$2:$D$283,1,0)</f>
        <v>NHA02</v>
      </c>
      <c r="O118" t="str">
        <f>VLOOKUP(D118,DB!$E$2:$E$283,1,0)</f>
        <v>Rajkot</v>
      </c>
      <c r="P118" t="str">
        <f>VLOOKUP(J118,DB!$F$2:$F$283,1,0)</f>
        <v>SD267</v>
      </c>
      <c r="Q118" t="str">
        <f>VLOOKUP(E118,DB!$G$2:$G$283,1,0)</f>
        <v>Morbi</v>
      </c>
    </row>
    <row r="119" spans="1:17" x14ac:dyDescent="0.25">
      <c r="A119" s="18" t="str">
        <f t="shared" si="54"/>
        <v>R&amp;BD-NH</v>
      </c>
      <c r="B119" s="18" t="str">
        <f t="shared" si="55"/>
        <v>National Highway</v>
      </c>
      <c r="C119" s="18" t="str">
        <f t="shared" si="56"/>
        <v>Gandhinagar</v>
      </c>
      <c r="D119" s="14" t="s">
        <v>210</v>
      </c>
      <c r="E119" s="16" t="s">
        <v>263</v>
      </c>
      <c r="F119" s="19" t="str">
        <f t="shared" si="57"/>
        <v>W3</v>
      </c>
      <c r="G119" s="19" t="str">
        <f t="shared" si="58"/>
        <v>Z05</v>
      </c>
      <c r="H119" s="19" t="str">
        <f t="shared" si="59"/>
        <v>GC-NH</v>
      </c>
      <c r="I119" s="19" t="str">
        <f t="shared" ref="I119:I122" si="61">I118</f>
        <v>NHA02</v>
      </c>
      <c r="J119" s="19" t="s">
        <v>327</v>
      </c>
      <c r="K119" t="e">
        <f>VLOOKUP(A119,DB!$A$2:$A$283,1,0)</f>
        <v>#N/A</v>
      </c>
      <c r="L119" t="str">
        <f>VLOOKUP(H119,DB!$B$2:$B$283,1,0)</f>
        <v>GC-NH</v>
      </c>
      <c r="M119" t="e">
        <f>VLOOKUP(C119,DB!$C$2:$C$283,1,0)</f>
        <v>#N/A</v>
      </c>
      <c r="N119" t="str">
        <f>VLOOKUP(I119,DB!$D$2:$D$283,1,0)</f>
        <v>NHA02</v>
      </c>
      <c r="O119" t="str">
        <f>VLOOKUP(D119,DB!$E$2:$E$283,1,0)</f>
        <v>Rajkot</v>
      </c>
      <c r="P119" t="str">
        <f>VLOOKUP(J119,DB!$F$2:$F$283,1,0)</f>
        <v>SD268</v>
      </c>
      <c r="Q119" t="str">
        <f>VLOOKUP(E119,DB!$G$2:$G$283,1,0)</f>
        <v>Kodinar</v>
      </c>
    </row>
    <row r="120" spans="1:17" x14ac:dyDescent="0.25">
      <c r="A120" s="18" t="str">
        <f t="shared" si="54"/>
        <v>R&amp;BD-NH</v>
      </c>
      <c r="B120" s="18" t="str">
        <f t="shared" si="55"/>
        <v>National Highway</v>
      </c>
      <c r="C120" s="18" t="str">
        <f t="shared" si="56"/>
        <v>Gandhinagar</v>
      </c>
      <c r="D120" s="14" t="s">
        <v>210</v>
      </c>
      <c r="E120" s="16" t="s">
        <v>210</v>
      </c>
      <c r="F120" s="19" t="str">
        <f t="shared" si="57"/>
        <v>W3</v>
      </c>
      <c r="G120" s="19" t="str">
        <f t="shared" si="58"/>
        <v>Z05</v>
      </c>
      <c r="H120" s="19" t="str">
        <f t="shared" si="59"/>
        <v>GC-NH</v>
      </c>
      <c r="I120" s="19" t="str">
        <f t="shared" si="61"/>
        <v>NHA02</v>
      </c>
      <c r="J120" s="19" t="s">
        <v>328</v>
      </c>
      <c r="K120" t="e">
        <f>VLOOKUP(A120,DB!$A$2:$A$283,1,0)</f>
        <v>#N/A</v>
      </c>
      <c r="L120" t="str">
        <f>VLOOKUP(H120,DB!$B$2:$B$283,1,0)</f>
        <v>GC-NH</v>
      </c>
      <c r="M120" t="e">
        <f>VLOOKUP(C120,DB!$C$2:$C$283,1,0)</f>
        <v>#N/A</v>
      </c>
      <c r="N120" t="str">
        <f>VLOOKUP(I120,DB!$D$2:$D$283,1,0)</f>
        <v>NHA02</v>
      </c>
      <c r="O120" t="str">
        <f>VLOOKUP(D120,DB!$E$2:$E$283,1,0)</f>
        <v>Rajkot</v>
      </c>
      <c r="P120" t="str">
        <f>VLOOKUP(J120,DB!$F$2:$F$283,1,0)</f>
        <v>SD269</v>
      </c>
      <c r="Q120" t="str">
        <f>VLOOKUP(E120,DB!$G$2:$G$283,1,0)</f>
        <v>Rajkot</v>
      </c>
    </row>
    <row r="121" spans="1:17" x14ac:dyDescent="0.25">
      <c r="A121" s="18" t="str">
        <f t="shared" si="54"/>
        <v>R&amp;BD-NH</v>
      </c>
      <c r="B121" s="18" t="str">
        <f t="shared" si="55"/>
        <v>National Highway</v>
      </c>
      <c r="C121" s="18" t="str">
        <f t="shared" si="56"/>
        <v>Gandhinagar</v>
      </c>
      <c r="D121" s="14" t="s">
        <v>210</v>
      </c>
      <c r="E121" s="16" t="s">
        <v>281</v>
      </c>
      <c r="F121" s="19" t="str">
        <f t="shared" si="57"/>
        <v>W3</v>
      </c>
      <c r="G121" s="19" t="str">
        <f t="shared" si="58"/>
        <v>Z05</v>
      </c>
      <c r="H121" s="19" t="str">
        <f t="shared" si="59"/>
        <v>GC-NH</v>
      </c>
      <c r="I121" s="19" t="str">
        <f t="shared" si="61"/>
        <v>NHA02</v>
      </c>
      <c r="J121" s="19" t="s">
        <v>329</v>
      </c>
      <c r="K121" t="e">
        <f>VLOOKUP(A121,DB!$A$2:$A$283,1,0)</f>
        <v>#N/A</v>
      </c>
      <c r="L121" t="str">
        <f>VLOOKUP(H121,DB!$B$2:$B$283,1,0)</f>
        <v>GC-NH</v>
      </c>
      <c r="M121" t="e">
        <f>VLOOKUP(C121,DB!$C$2:$C$283,1,0)</f>
        <v>#N/A</v>
      </c>
      <c r="N121" t="str">
        <f>VLOOKUP(I121,DB!$D$2:$D$283,1,0)</f>
        <v>NHA02</v>
      </c>
      <c r="O121" t="str">
        <f>VLOOKUP(D121,DB!$E$2:$E$283,1,0)</f>
        <v>Rajkot</v>
      </c>
      <c r="P121" t="str">
        <f>VLOOKUP(J121,DB!$F$2:$F$283,1,0)</f>
        <v>SD270</v>
      </c>
      <c r="Q121" t="str">
        <f>VLOOKUP(E121,DB!$G$2:$G$283,1,0)</f>
        <v>Mahuva</v>
      </c>
    </row>
    <row r="122" spans="1:17" x14ac:dyDescent="0.25">
      <c r="A122" s="18" t="str">
        <f t="shared" si="54"/>
        <v>R&amp;BD-NH</v>
      </c>
      <c r="B122" s="18" t="str">
        <f t="shared" si="55"/>
        <v>National Highway</v>
      </c>
      <c r="C122" s="18" t="str">
        <f t="shared" si="56"/>
        <v>Gandhinagar</v>
      </c>
      <c r="D122" s="14" t="s">
        <v>210</v>
      </c>
      <c r="E122" s="21" t="s">
        <v>240</v>
      </c>
      <c r="F122" s="19" t="str">
        <f t="shared" si="57"/>
        <v>W3</v>
      </c>
      <c r="G122" s="19" t="str">
        <f t="shared" si="58"/>
        <v>Z05</v>
      </c>
      <c r="H122" s="19" t="str">
        <f t="shared" si="59"/>
        <v>GC-NH</v>
      </c>
      <c r="I122" s="22" t="str">
        <f t="shared" si="61"/>
        <v>NHA02</v>
      </c>
      <c r="J122" s="22" t="s">
        <v>330</v>
      </c>
      <c r="K122" t="e">
        <f>VLOOKUP(A122,DB!$A$2:$A$283,1,0)</f>
        <v>#N/A</v>
      </c>
      <c r="L122" t="str">
        <f>VLOOKUP(H122,DB!$B$2:$B$283,1,0)</f>
        <v>GC-NH</v>
      </c>
      <c r="M122" t="e">
        <f>VLOOKUP(C122,DB!$C$2:$C$283,1,0)</f>
        <v>#N/A</v>
      </c>
      <c r="N122" t="str">
        <f>VLOOKUP(I122,DB!$D$2:$D$283,1,0)</f>
        <v>NHA02</v>
      </c>
      <c r="O122" t="str">
        <f>VLOOKUP(D122,DB!$E$2:$E$283,1,0)</f>
        <v>Rajkot</v>
      </c>
      <c r="P122" t="str">
        <f>VLOOKUP(J122,DB!$F$2:$F$283,1,0)</f>
        <v>SD271</v>
      </c>
      <c r="Q122" t="str">
        <f>VLOOKUP(E122,DB!$G$2:$G$283,1,0)</f>
        <v>Limbdi</v>
      </c>
    </row>
    <row r="123" spans="1:17" x14ac:dyDescent="0.25">
      <c r="A123" s="18" t="str">
        <f t="shared" si="54"/>
        <v>R&amp;BD-NH</v>
      </c>
      <c r="B123" s="18" t="str">
        <f t="shared" si="55"/>
        <v>National Highway</v>
      </c>
      <c r="C123" s="18" t="str">
        <f t="shared" si="56"/>
        <v>Gandhinagar</v>
      </c>
      <c r="D123" s="14" t="s">
        <v>331</v>
      </c>
      <c r="E123" s="15" t="s">
        <v>75</v>
      </c>
      <c r="F123" s="19" t="str">
        <f t="shared" si="57"/>
        <v>W3</v>
      </c>
      <c r="G123" s="19" t="str">
        <f t="shared" si="58"/>
        <v>Z05</v>
      </c>
      <c r="H123" s="19" t="str">
        <f t="shared" si="59"/>
        <v>GC-NH</v>
      </c>
      <c r="I123" s="17" t="s">
        <v>332</v>
      </c>
      <c r="J123" s="17" t="s">
        <v>333</v>
      </c>
      <c r="K123" t="e">
        <f>VLOOKUP(A123,DB!$A$2:$A$283,1,0)</f>
        <v>#N/A</v>
      </c>
      <c r="L123" t="str">
        <f>VLOOKUP(H123,DB!$B$2:$B$283,1,0)</f>
        <v>GC-NH</v>
      </c>
      <c r="M123" t="e">
        <f>VLOOKUP(C123,DB!$C$2:$C$283,1,0)</f>
        <v>#N/A</v>
      </c>
      <c r="N123" t="str">
        <f>VLOOKUP(I123,DB!$D$2:$D$283,1,0)</f>
        <v>NHA03</v>
      </c>
      <c r="O123" t="str">
        <f>VLOOKUP(D123,DB!$E$2:$E$283,1,0)</f>
        <v>Gandhidham</v>
      </c>
      <c r="P123" t="str">
        <f>VLOOKUP(J123,DB!$F$2:$F$283,1,0)</f>
        <v>SD272</v>
      </c>
      <c r="Q123" t="str">
        <f>VLOOKUP(E123,DB!$G$2:$G$283,1,0)</f>
        <v>Tharad</v>
      </c>
    </row>
    <row r="124" spans="1:17" x14ac:dyDescent="0.25">
      <c r="A124" s="18" t="str">
        <f t="shared" si="54"/>
        <v>R&amp;BD-NH</v>
      </c>
      <c r="B124" s="18" t="str">
        <f t="shared" si="55"/>
        <v>National Highway</v>
      </c>
      <c r="C124" s="18" t="str">
        <f t="shared" si="56"/>
        <v>Gandhinagar</v>
      </c>
      <c r="D124" s="14" t="s">
        <v>331</v>
      </c>
      <c r="E124" s="16" t="s">
        <v>334</v>
      </c>
      <c r="F124" s="19" t="str">
        <f t="shared" si="57"/>
        <v>W3</v>
      </c>
      <c r="G124" s="19" t="str">
        <f t="shared" si="58"/>
        <v>Z05</v>
      </c>
      <c r="H124" s="19" t="str">
        <f t="shared" si="59"/>
        <v>GC-NH</v>
      </c>
      <c r="I124" s="19" t="str">
        <f t="shared" ref="I124:I125" si="62">I123</f>
        <v>NHA03</v>
      </c>
      <c r="J124" s="19" t="s">
        <v>335</v>
      </c>
      <c r="K124" t="e">
        <f>VLOOKUP(A124,DB!$A$2:$A$283,1,0)</f>
        <v>#N/A</v>
      </c>
      <c r="L124" t="str">
        <f>VLOOKUP(H124,DB!$B$2:$B$283,1,0)</f>
        <v>GC-NH</v>
      </c>
      <c r="M124" t="e">
        <f>VLOOKUP(C124,DB!$C$2:$C$283,1,0)</f>
        <v>#N/A</v>
      </c>
      <c r="N124" t="str">
        <f>VLOOKUP(I124,DB!$D$2:$D$283,1,0)</f>
        <v>NHA03</v>
      </c>
      <c r="O124" t="str">
        <f>VLOOKUP(D124,DB!$E$2:$E$283,1,0)</f>
        <v>Gandhidham</v>
      </c>
      <c r="P124" t="str">
        <f>VLOOKUP(J124,DB!$F$2:$F$283,1,0)</f>
        <v>SD273</v>
      </c>
      <c r="Q124" t="str">
        <f>VLOOKUP(E124,DB!$G$2:$G$283,1,0)</f>
        <v>Mandvi</v>
      </c>
    </row>
    <row r="125" spans="1:17" x14ac:dyDescent="0.25">
      <c r="A125" s="18" t="str">
        <f t="shared" si="54"/>
        <v>R&amp;BD-NH</v>
      </c>
      <c r="B125" s="18" t="str">
        <f t="shared" si="55"/>
        <v>National Highway</v>
      </c>
      <c r="C125" s="20" t="str">
        <f t="shared" si="56"/>
        <v>Gandhinagar</v>
      </c>
      <c r="D125" s="14" t="s">
        <v>331</v>
      </c>
      <c r="E125" s="21" t="s">
        <v>331</v>
      </c>
      <c r="F125" s="19" t="str">
        <f t="shared" si="57"/>
        <v>W3</v>
      </c>
      <c r="G125" s="19" t="str">
        <f t="shared" si="58"/>
        <v>Z05</v>
      </c>
      <c r="H125" s="22" t="str">
        <f t="shared" si="59"/>
        <v>GC-NH</v>
      </c>
      <c r="I125" s="22" t="str">
        <f t="shared" si="62"/>
        <v>NHA03</v>
      </c>
      <c r="J125" s="22" t="s">
        <v>336</v>
      </c>
      <c r="K125" t="e">
        <f>VLOOKUP(A125,DB!$A$2:$A$283,1,0)</f>
        <v>#N/A</v>
      </c>
      <c r="L125" t="str">
        <f>VLOOKUP(H125,DB!$B$2:$B$283,1,0)</f>
        <v>GC-NH</v>
      </c>
      <c r="M125" t="e">
        <f>VLOOKUP(C125,DB!$C$2:$C$283,1,0)</f>
        <v>#N/A</v>
      </c>
      <c r="N125" t="str">
        <f>VLOOKUP(I125,DB!$D$2:$D$283,1,0)</f>
        <v>NHA03</v>
      </c>
      <c r="O125" t="str">
        <f>VLOOKUP(D125,DB!$E$2:$E$283,1,0)</f>
        <v>Gandhidham</v>
      </c>
      <c r="P125" t="str">
        <f>VLOOKUP(J125,DB!$F$2:$F$283,1,0)</f>
        <v>SD274</v>
      </c>
      <c r="Q125" t="str">
        <f>VLOOKUP(E125,DB!$G$2:$G$283,1,0)</f>
        <v>Gandhidham</v>
      </c>
    </row>
    <row r="126" spans="1:17" x14ac:dyDescent="0.25">
      <c r="A126" s="18" t="str">
        <f t="shared" si="54"/>
        <v>R&amp;BD-NH</v>
      </c>
      <c r="B126" s="18" t="str">
        <f t="shared" si="55"/>
        <v>National Highway</v>
      </c>
      <c r="C126" s="14" t="s">
        <v>97</v>
      </c>
      <c r="D126" s="14" t="s">
        <v>97</v>
      </c>
      <c r="E126" s="15" t="s">
        <v>121</v>
      </c>
      <c r="F126" s="19" t="str">
        <f t="shared" si="57"/>
        <v>W3</v>
      </c>
      <c r="G126" s="19" t="str">
        <f t="shared" si="58"/>
        <v>Z05</v>
      </c>
      <c r="H126" s="17" t="s">
        <v>337</v>
      </c>
      <c r="I126" s="17" t="s">
        <v>338</v>
      </c>
      <c r="J126" s="17" t="s">
        <v>339</v>
      </c>
      <c r="K126" t="e">
        <f>VLOOKUP(A126,DB!$A$2:$A$283,1,0)</f>
        <v>#N/A</v>
      </c>
      <c r="L126" t="str">
        <f>VLOOKUP(H126,DB!$B$2:$B$283,1,0)</f>
        <v>VC-NH</v>
      </c>
      <c r="M126" t="e">
        <f>VLOOKUP(C126,DB!$C$2:$C$283,1,0)</f>
        <v>#N/A</v>
      </c>
      <c r="N126" t="str">
        <f>VLOOKUP(I126,DB!$D$2:$D$283,1,0)</f>
        <v>NHA04</v>
      </c>
      <c r="O126" t="str">
        <f>VLOOKUP(D126,DB!$E$2:$E$283,1,0)</f>
        <v>Vadodara</v>
      </c>
      <c r="P126" t="str">
        <f>VLOOKUP(J126,DB!$F$2:$F$283,1,0)</f>
        <v>SD275</v>
      </c>
      <c r="Q126" t="str">
        <f>VLOOKUP(E126,DB!$G$2:$G$283,1,0)</f>
        <v>Bodeli</v>
      </c>
    </row>
    <row r="127" spans="1:17" x14ac:dyDescent="0.25">
      <c r="A127" s="18" t="str">
        <f t="shared" si="54"/>
        <v>R&amp;BD-NH</v>
      </c>
      <c r="B127" s="18" t="str">
        <f t="shared" si="55"/>
        <v>National Highway</v>
      </c>
      <c r="C127" s="18" t="str">
        <f t="shared" ref="C127:C132" si="63">C126</f>
        <v>Vadodara</v>
      </c>
      <c r="D127" s="14" t="s">
        <v>97</v>
      </c>
      <c r="E127" s="16" t="s">
        <v>142</v>
      </c>
      <c r="F127" s="19" t="str">
        <f t="shared" si="57"/>
        <v>W3</v>
      </c>
      <c r="G127" s="19" t="str">
        <f t="shared" si="58"/>
        <v>Z05</v>
      </c>
      <c r="H127" s="19" t="str">
        <f t="shared" ref="H127:H132" si="64">H126</f>
        <v>VC-NH</v>
      </c>
      <c r="I127" s="19" t="str">
        <f t="shared" ref="I127:I128" si="65">I126</f>
        <v>NHA04</v>
      </c>
      <c r="J127" s="19" t="s">
        <v>340</v>
      </c>
      <c r="K127" t="e">
        <f>VLOOKUP(A127,DB!$A$2:$A$283,1,0)</f>
        <v>#N/A</v>
      </c>
      <c r="L127" t="str">
        <f>VLOOKUP(H127,DB!$B$2:$B$283,1,0)</f>
        <v>VC-NH</v>
      </c>
      <c r="M127" t="e">
        <f>VLOOKUP(C127,DB!$C$2:$C$283,1,0)</f>
        <v>#N/A</v>
      </c>
      <c r="N127" t="str">
        <f>VLOOKUP(I127,DB!$D$2:$D$283,1,0)</f>
        <v>NHA04</v>
      </c>
      <c r="O127" t="str">
        <f>VLOOKUP(D127,DB!$E$2:$E$283,1,0)</f>
        <v>Vadodara</v>
      </c>
      <c r="P127" t="str">
        <f>VLOOKUP(J127,DB!$F$2:$F$283,1,0)</f>
        <v>SD276</v>
      </c>
      <c r="Q127" t="str">
        <f>VLOOKUP(E127,DB!$G$2:$G$283,1,0)</f>
        <v>Dahod</v>
      </c>
    </row>
    <row r="128" spans="1:17" x14ac:dyDescent="0.25">
      <c r="A128" s="18" t="str">
        <f t="shared" si="54"/>
        <v>R&amp;BD-NH</v>
      </c>
      <c r="B128" s="18" t="str">
        <f t="shared" si="55"/>
        <v>National Highway</v>
      </c>
      <c r="C128" s="18" t="str">
        <f t="shared" si="63"/>
        <v>Vadodara</v>
      </c>
      <c r="D128" s="14" t="s">
        <v>97</v>
      </c>
      <c r="E128" s="21" t="s">
        <v>34</v>
      </c>
      <c r="F128" s="19" t="str">
        <f t="shared" si="57"/>
        <v>W3</v>
      </c>
      <c r="G128" s="19" t="str">
        <f t="shared" si="58"/>
        <v>Z05</v>
      </c>
      <c r="H128" s="19" t="str">
        <f t="shared" si="64"/>
        <v>VC-NH</v>
      </c>
      <c r="I128" s="22" t="str">
        <f t="shared" si="65"/>
        <v>NHA04</v>
      </c>
      <c r="J128" s="22" t="s">
        <v>341</v>
      </c>
      <c r="K128" t="e">
        <f>VLOOKUP(A128,DB!$A$2:$A$283,1,0)</f>
        <v>#N/A</v>
      </c>
      <c r="L128" t="str">
        <f>VLOOKUP(H128,DB!$B$2:$B$283,1,0)</f>
        <v>VC-NH</v>
      </c>
      <c r="M128" t="e">
        <f>VLOOKUP(C128,DB!$C$2:$C$283,1,0)</f>
        <v>#N/A</v>
      </c>
      <c r="N128" t="str">
        <f>VLOOKUP(I128,DB!$D$2:$D$283,1,0)</f>
        <v>NHA04</v>
      </c>
      <c r="O128" t="str">
        <f>VLOOKUP(D128,DB!$E$2:$E$283,1,0)</f>
        <v>Vadodara</v>
      </c>
      <c r="P128" t="str">
        <f>VLOOKUP(J128,DB!$F$2:$F$283,1,0)</f>
        <v>SD277</v>
      </c>
      <c r="Q128" t="str">
        <f>VLOOKUP(E128,DB!$G$2:$G$283,1,0)</f>
        <v>Anand</v>
      </c>
    </row>
    <row r="129" spans="1:17" x14ac:dyDescent="0.25">
      <c r="A129" s="18" t="str">
        <f t="shared" si="54"/>
        <v>R&amp;BD-NH</v>
      </c>
      <c r="B129" s="18" t="str">
        <f t="shared" si="55"/>
        <v>National Highway</v>
      </c>
      <c r="C129" s="18" t="str">
        <f t="shared" si="63"/>
        <v>Vadodara</v>
      </c>
      <c r="D129" s="14" t="s">
        <v>126</v>
      </c>
      <c r="E129" s="15" t="s">
        <v>186</v>
      </c>
      <c r="F129" s="19" t="str">
        <f t="shared" si="57"/>
        <v>W3</v>
      </c>
      <c r="G129" s="19" t="str">
        <f t="shared" si="58"/>
        <v>Z05</v>
      </c>
      <c r="H129" s="19" t="str">
        <f t="shared" si="64"/>
        <v>VC-NH</v>
      </c>
      <c r="I129" s="17" t="s">
        <v>342</v>
      </c>
      <c r="J129" s="17" t="s">
        <v>343</v>
      </c>
      <c r="K129" t="e">
        <f>VLOOKUP(A129,DB!$A$2:$A$283,1,0)</f>
        <v>#N/A</v>
      </c>
      <c r="L129" t="str">
        <f>VLOOKUP(H129,DB!$B$2:$B$283,1,0)</f>
        <v>VC-NH</v>
      </c>
      <c r="M129" t="e">
        <f>VLOOKUP(C129,DB!$C$2:$C$283,1,0)</f>
        <v>#N/A</v>
      </c>
      <c r="N129" t="str">
        <f>VLOOKUP(I129,DB!$D$2:$D$283,1,0)</f>
        <v>NHA05</v>
      </c>
      <c r="O129" t="str">
        <f>VLOOKUP(D129,DB!$E$2:$E$283,1,0)</f>
        <v>Bharuch</v>
      </c>
      <c r="P129" t="str">
        <f>VLOOKUP(J129,DB!$F$2:$F$283,1,0)</f>
        <v>SD278</v>
      </c>
      <c r="Q129" t="str">
        <f>VLOOKUP(E129,DB!$G$2:$G$283,1,0)</f>
        <v>Valsad</v>
      </c>
    </row>
    <row r="130" spans="1:17" x14ac:dyDescent="0.25">
      <c r="A130" s="18" t="str">
        <f t="shared" si="54"/>
        <v>R&amp;BD-NH</v>
      </c>
      <c r="B130" s="18" t="str">
        <f t="shared" si="55"/>
        <v>National Highway</v>
      </c>
      <c r="C130" s="18" t="str">
        <f t="shared" si="63"/>
        <v>Vadodara</v>
      </c>
      <c r="D130" s="14" t="s">
        <v>126</v>
      </c>
      <c r="E130" s="16" t="s">
        <v>181</v>
      </c>
      <c r="F130" s="19" t="str">
        <f t="shared" si="57"/>
        <v>W3</v>
      </c>
      <c r="G130" s="19" t="str">
        <f t="shared" si="58"/>
        <v>Z05</v>
      </c>
      <c r="H130" s="19" t="str">
        <f t="shared" si="64"/>
        <v>VC-NH</v>
      </c>
      <c r="I130" s="19" t="str">
        <f t="shared" ref="I130:I132" si="66">I129</f>
        <v>NHA05</v>
      </c>
      <c r="J130" s="19" t="s">
        <v>344</v>
      </c>
      <c r="K130" t="e">
        <f>VLOOKUP(A130,DB!$A$2:$A$283,1,0)</f>
        <v>#N/A</v>
      </c>
      <c r="L130" t="str">
        <f>VLOOKUP(H130,DB!$B$2:$B$283,1,0)</f>
        <v>VC-NH</v>
      </c>
      <c r="M130" t="e">
        <f>VLOOKUP(C130,DB!$C$2:$C$283,1,0)</f>
        <v>#N/A</v>
      </c>
      <c r="N130" t="str">
        <f>VLOOKUP(I130,DB!$D$2:$D$283,1,0)</f>
        <v>NHA05</v>
      </c>
      <c r="O130" t="str">
        <f>VLOOKUP(D130,DB!$E$2:$E$283,1,0)</f>
        <v>Bharuch</v>
      </c>
      <c r="P130" t="str">
        <f>VLOOKUP(J130,DB!$F$2:$F$283,1,0)</f>
        <v>SD279</v>
      </c>
      <c r="Q130" t="str">
        <f>VLOOKUP(E130,DB!$G$2:$G$283,1,0)</f>
        <v>Navsari</v>
      </c>
    </row>
    <row r="131" spans="1:17" x14ac:dyDescent="0.25">
      <c r="A131" s="18" t="str">
        <f t="shared" si="54"/>
        <v>R&amp;BD-NH</v>
      </c>
      <c r="B131" s="18" t="str">
        <f t="shared" si="55"/>
        <v>National Highway</v>
      </c>
      <c r="C131" s="18" t="str">
        <f t="shared" si="63"/>
        <v>Vadodara</v>
      </c>
      <c r="D131" s="14" t="s">
        <v>126</v>
      </c>
      <c r="E131" s="16" t="s">
        <v>126</v>
      </c>
      <c r="F131" s="19" t="str">
        <f t="shared" si="57"/>
        <v>W3</v>
      </c>
      <c r="G131" s="19" t="str">
        <f t="shared" si="58"/>
        <v>Z05</v>
      </c>
      <c r="H131" s="19" t="str">
        <f t="shared" si="64"/>
        <v>VC-NH</v>
      </c>
      <c r="I131" s="19" t="str">
        <f t="shared" si="66"/>
        <v>NHA05</v>
      </c>
      <c r="J131" s="19" t="s">
        <v>345</v>
      </c>
      <c r="K131" t="e">
        <f>VLOOKUP(A131,DB!$A$2:$A$283,1,0)</f>
        <v>#N/A</v>
      </c>
      <c r="L131" t="str">
        <f>VLOOKUP(H131,DB!$B$2:$B$283,1,0)</f>
        <v>VC-NH</v>
      </c>
      <c r="M131" t="e">
        <f>VLOOKUP(C131,DB!$C$2:$C$283,1,0)</f>
        <v>#N/A</v>
      </c>
      <c r="N131" t="str">
        <f>VLOOKUP(I131,DB!$D$2:$D$283,1,0)</f>
        <v>NHA05</v>
      </c>
      <c r="O131" t="str">
        <f>VLOOKUP(D131,DB!$E$2:$E$283,1,0)</f>
        <v>Bharuch</v>
      </c>
      <c r="P131" t="str">
        <f>VLOOKUP(J131,DB!$F$2:$F$283,1,0)</f>
        <v>SD280</v>
      </c>
      <c r="Q131" t="str">
        <f>VLOOKUP(E131,DB!$G$2:$G$283,1,0)</f>
        <v>Bharuch</v>
      </c>
    </row>
    <row r="132" spans="1:17" x14ac:dyDescent="0.25">
      <c r="A132" s="20" t="str">
        <f t="shared" si="54"/>
        <v>R&amp;BD-NH</v>
      </c>
      <c r="B132" s="20" t="str">
        <f t="shared" si="55"/>
        <v>National Highway</v>
      </c>
      <c r="C132" s="20" t="str">
        <f t="shared" si="63"/>
        <v>Vadodara</v>
      </c>
      <c r="D132" s="14" t="s">
        <v>126</v>
      </c>
      <c r="E132" s="21" t="s">
        <v>153</v>
      </c>
      <c r="F132" s="22" t="str">
        <f t="shared" si="57"/>
        <v>W3</v>
      </c>
      <c r="G132" s="22" t="str">
        <f t="shared" si="58"/>
        <v>Z05</v>
      </c>
      <c r="H132" s="22" t="str">
        <f t="shared" si="64"/>
        <v>VC-NH</v>
      </c>
      <c r="I132" s="22" t="str">
        <f t="shared" si="66"/>
        <v>NHA05</v>
      </c>
      <c r="J132" s="22" t="s">
        <v>346</v>
      </c>
      <c r="K132" t="e">
        <f>VLOOKUP(A132,DB!$A$2:$A$283,1,0)</f>
        <v>#N/A</v>
      </c>
      <c r="L132" t="str">
        <f>VLOOKUP(H132,DB!$B$2:$B$283,1,0)</f>
        <v>VC-NH</v>
      </c>
      <c r="M132" t="e">
        <f>VLOOKUP(C132,DB!$C$2:$C$283,1,0)</f>
        <v>#N/A</v>
      </c>
      <c r="N132" t="str">
        <f>VLOOKUP(I132,DB!$D$2:$D$283,1,0)</f>
        <v>NHA05</v>
      </c>
      <c r="O132" t="str">
        <f>VLOOKUP(D132,DB!$E$2:$E$283,1,0)</f>
        <v>Bharuch</v>
      </c>
      <c r="P132" t="str">
        <f>VLOOKUP(J132,DB!$F$2:$F$283,1,0)</f>
        <v>SD281</v>
      </c>
      <c r="Q132" t="str">
        <f>VLOOKUP(E132,DB!$G$2:$G$283,1,0)</f>
        <v>Surat</v>
      </c>
    </row>
    <row r="133" spans="1:17" x14ac:dyDescent="0.25">
      <c r="A133" s="13" t="s">
        <v>347</v>
      </c>
      <c r="B133" s="13" t="s">
        <v>348</v>
      </c>
      <c r="C133" s="14" t="s">
        <v>349</v>
      </c>
      <c r="D133" s="24" t="s">
        <v>350</v>
      </c>
      <c r="E133" s="25" t="s">
        <v>202</v>
      </c>
      <c r="F133" s="17" t="s">
        <v>351</v>
      </c>
      <c r="G133" s="17" t="s">
        <v>352</v>
      </c>
      <c r="H133" s="17" t="s">
        <v>353</v>
      </c>
      <c r="I133" s="26" t="s">
        <v>354</v>
      </c>
      <c r="J133" s="26" t="s">
        <v>202</v>
      </c>
      <c r="K133" t="e">
        <f>VLOOKUP(A133,DB!$A$2:$A$283,1,0)</f>
        <v>#N/A</v>
      </c>
      <c r="L133" s="17" t="s">
        <v>353</v>
      </c>
      <c r="M133" t="e">
        <f>VLOOKUP(C133,DB!$C$2:$C$283,1,0)</f>
        <v>#N/A</v>
      </c>
      <c r="N133" s="26" t="s">
        <v>354</v>
      </c>
      <c r="O133" t="e">
        <f>VLOOKUP(D133,DB!$E$2:$E$283,1,0)</f>
        <v>#N/A</v>
      </c>
      <c r="P133" t="e">
        <f>VLOOKUP(J133,DB!$F$2:$F$283,1,0)</f>
        <v>#N/A</v>
      </c>
      <c r="Q133" t="e">
        <f>VLOOKUP(E133,DB!$G$2:$G$283,1,0)</f>
        <v>#N/A</v>
      </c>
    </row>
    <row r="134" spans="1:17" x14ac:dyDescent="0.25">
      <c r="A134" s="18" t="str">
        <f t="shared" ref="A134:A135" si="67">A133</f>
        <v>R&amp;BD-NH(WB)</v>
      </c>
      <c r="B134" s="18" t="str">
        <f t="shared" ref="B134:B135" si="68">B133</f>
        <v>World Bank</v>
      </c>
      <c r="C134" s="18" t="str">
        <f t="shared" ref="C134:C135" si="69">C133</f>
        <v>PIU-R&amp;B</v>
      </c>
      <c r="D134" s="24" t="s">
        <v>355</v>
      </c>
      <c r="E134" s="25" t="s">
        <v>202</v>
      </c>
      <c r="F134" s="19" t="str">
        <f t="shared" ref="F134:F135" si="70">F133</f>
        <v>W5</v>
      </c>
      <c r="G134" s="19" t="str">
        <f t="shared" ref="G134:G135" si="71">G133</f>
        <v>Z07</v>
      </c>
      <c r="H134" s="19" t="str">
        <f t="shared" ref="H134:H135" si="72">H133</f>
        <v>GC-PIU</v>
      </c>
      <c r="I134" s="26" t="s">
        <v>356</v>
      </c>
      <c r="J134" s="26" t="s">
        <v>202</v>
      </c>
      <c r="K134" t="e">
        <f>VLOOKUP(A134,DB!$A$2:$A$283,1,0)</f>
        <v>#N/A</v>
      </c>
      <c r="L134" s="17" t="s">
        <v>353</v>
      </c>
      <c r="M134" t="e">
        <f>VLOOKUP(C134,DB!$C$2:$C$283,1,0)</f>
        <v>#N/A</v>
      </c>
      <c r="N134" s="26" t="s">
        <v>356</v>
      </c>
      <c r="O134" t="e">
        <f>VLOOKUP(D134,DB!$E$2:$E$283,1,0)</f>
        <v>#N/A</v>
      </c>
      <c r="P134" t="e">
        <f>VLOOKUP(J134,DB!$F$2:$F$283,1,0)</f>
        <v>#N/A</v>
      </c>
      <c r="Q134" t="e">
        <f>VLOOKUP(E134,DB!$G$2:$G$283,1,0)</f>
        <v>#N/A</v>
      </c>
    </row>
    <row r="135" spans="1:17" x14ac:dyDescent="0.25">
      <c r="A135" s="20" t="str">
        <f t="shared" si="67"/>
        <v>R&amp;BD-NH(WB)</v>
      </c>
      <c r="B135" s="20" t="str">
        <f t="shared" si="68"/>
        <v>World Bank</v>
      </c>
      <c r="C135" s="20" t="str">
        <f t="shared" si="69"/>
        <v>PIU-R&amp;B</v>
      </c>
      <c r="D135" s="24" t="s">
        <v>357</v>
      </c>
      <c r="E135" s="25" t="s">
        <v>202</v>
      </c>
      <c r="F135" s="22" t="str">
        <f t="shared" si="70"/>
        <v>W5</v>
      </c>
      <c r="G135" s="22" t="str">
        <f t="shared" si="71"/>
        <v>Z07</v>
      </c>
      <c r="H135" s="22" t="str">
        <f t="shared" si="72"/>
        <v>GC-PIU</v>
      </c>
      <c r="I135" s="26" t="s">
        <v>358</v>
      </c>
      <c r="J135" s="26" t="s">
        <v>202</v>
      </c>
      <c r="K135" t="e">
        <f>VLOOKUP(A135,DB!$A$2:$A$283,1,0)</f>
        <v>#N/A</v>
      </c>
      <c r="L135" s="17" t="s">
        <v>353</v>
      </c>
      <c r="M135" t="e">
        <f>VLOOKUP(C135,DB!$C$2:$C$283,1,0)</f>
        <v>#N/A</v>
      </c>
      <c r="N135" s="26" t="s">
        <v>358</v>
      </c>
      <c r="O135" t="e">
        <f>VLOOKUP(D135,DB!$E$2:$E$283,1,0)</f>
        <v>#N/A</v>
      </c>
      <c r="P135" t="e">
        <f>VLOOKUP(J135,DB!$F$2:$F$283,1,0)</f>
        <v>#N/A</v>
      </c>
      <c r="Q135" t="e">
        <f>VLOOKUP(E135,DB!$G$2:$G$283,1,0)</f>
        <v>#N/A</v>
      </c>
    </row>
    <row r="136" spans="1:17" x14ac:dyDescent="0.25">
      <c r="A136" s="29" t="s">
        <v>359</v>
      </c>
      <c r="B136" s="29" t="s">
        <v>360</v>
      </c>
      <c r="C136" s="24" t="s">
        <v>10</v>
      </c>
      <c r="D136" s="24" t="s">
        <v>10</v>
      </c>
      <c r="E136" s="24" t="s">
        <v>97</v>
      </c>
      <c r="F136" s="26" t="s">
        <v>361</v>
      </c>
      <c r="G136" s="26" t="s">
        <v>362</v>
      </c>
      <c r="H136" s="26" t="s">
        <v>363</v>
      </c>
      <c r="I136" s="26" t="s">
        <v>364</v>
      </c>
      <c r="J136" s="26" t="s">
        <v>365</v>
      </c>
      <c r="K136" t="str">
        <f>VLOOKUP(A136,DB!$A$2:$A$283,1,0)</f>
        <v>R&amp;BD-Exp</v>
      </c>
      <c r="L136" t="str">
        <f>VLOOKUP(H136,DB!$B$2:$B$283,1,0)</f>
        <v>AC-E</v>
      </c>
      <c r="M136" t="str">
        <f>VLOOKUP(C136,DB!$C$2:$C$283,1,0)</f>
        <v>Ahmedabad</v>
      </c>
      <c r="N136" t="str">
        <f>VLOOKUP(I136,DB!$D$2:$D$283,1,0)</f>
        <v>EXP01</v>
      </c>
      <c r="O136" t="str">
        <f>VLOOKUP(D136,DB!$E$2:$E$283,1,0)</f>
        <v>Ahmedabad</v>
      </c>
      <c r="P136" t="str">
        <f>VLOOKUP(J136,DB!$F$2:$F$283,1,0)</f>
        <v>SD282</v>
      </c>
      <c r="Q136" t="str">
        <f>VLOOKUP(E136,DB!$G$2:$G$283,1,0)</f>
        <v>Vadodara</v>
      </c>
    </row>
    <row r="137" spans="1:17" x14ac:dyDescent="0.25">
      <c r="A137" s="30" t="s">
        <v>366</v>
      </c>
      <c r="B137" s="30" t="s">
        <v>9</v>
      </c>
      <c r="C137" s="31" t="s">
        <v>10</v>
      </c>
      <c r="D137" s="31" t="s">
        <v>10</v>
      </c>
      <c r="E137" s="32" t="s">
        <v>367</v>
      </c>
      <c r="F137" s="34" t="s">
        <v>368</v>
      </c>
      <c r="G137" s="34" t="s">
        <v>369</v>
      </c>
      <c r="H137" s="34" t="s">
        <v>370</v>
      </c>
      <c r="I137" s="34" t="s">
        <v>371</v>
      </c>
      <c r="J137" s="35" t="s">
        <v>372</v>
      </c>
      <c r="K137" t="e">
        <f>VLOOKUP(A137,DB!$A$2:$A$283,1,0)</f>
        <v>#N/A</v>
      </c>
      <c r="L137" t="str">
        <f>VLOOKUP(H137,DB!$B$2:$B$283,1,0)</f>
        <v>AC-P</v>
      </c>
      <c r="M137" t="str">
        <f>VLOOKUP(C137,DB!$C$2:$C$283,1,0)</f>
        <v>Ahmedabad</v>
      </c>
      <c r="N137" t="str">
        <f>VLOOKUP(I137,DB!$D$2:$D$283,1,0)</f>
        <v>PND06</v>
      </c>
      <c r="O137" t="str">
        <f>VLOOKUP(D137,DB!$E$2:$E$283,1,0)</f>
        <v>Ahmedabad</v>
      </c>
      <c r="P137" t="str">
        <f>VLOOKUP(J137,DB!$F$2:$F$283,1,0)</f>
        <v>SD139</v>
      </c>
      <c r="Q137" t="str">
        <f>VLOOKUP(E137,DB!$G$2:$G$283,1,0)</f>
        <v>Sanand</v>
      </c>
    </row>
    <row r="138" spans="1:17" x14ac:dyDescent="0.25">
      <c r="A138" s="37" t="str">
        <f t="shared" ref="A138:A169" si="73">A137</f>
        <v>R&amp;BD-Panchayat</v>
      </c>
      <c r="B138" s="37" t="str">
        <f t="shared" ref="B138:B169" si="74">B137</f>
        <v>North Gujarat</v>
      </c>
      <c r="C138" s="37" t="str">
        <f t="shared" ref="C138:C160" si="75">C137</f>
        <v>Ahmedabad</v>
      </c>
      <c r="D138" s="31" t="s">
        <v>10</v>
      </c>
      <c r="E138" s="33" t="s">
        <v>10</v>
      </c>
      <c r="F138" s="38" t="str">
        <f t="shared" ref="F138:F169" si="76">F137</f>
        <v>W2</v>
      </c>
      <c r="G138" s="38" t="str">
        <f t="shared" ref="G138:G169" si="77">G137</f>
        <v>Z08</v>
      </c>
      <c r="H138" s="38" t="str">
        <f t="shared" ref="H138:H160" si="78">H137</f>
        <v>AC-P</v>
      </c>
      <c r="I138" s="38" t="str">
        <f t="shared" ref="I138:I142" si="79">I137</f>
        <v>PND06</v>
      </c>
      <c r="J138" s="39" t="s">
        <v>373</v>
      </c>
      <c r="K138" t="e">
        <f>VLOOKUP(A138,DB!$A$2:$A$283,1,0)</f>
        <v>#N/A</v>
      </c>
      <c r="L138" t="str">
        <f>VLOOKUP(H138,DB!$B$2:$B$283,1,0)</f>
        <v>AC-P</v>
      </c>
      <c r="M138" t="str">
        <f>VLOOKUP(C138,DB!$C$2:$C$283,1,0)</f>
        <v>Ahmedabad</v>
      </c>
      <c r="N138" t="str">
        <f>VLOOKUP(I138,DB!$D$2:$D$283,1,0)</f>
        <v>PND06</v>
      </c>
      <c r="O138" t="str">
        <f>VLOOKUP(D138,DB!$E$2:$E$283,1,0)</f>
        <v>Ahmedabad</v>
      </c>
      <c r="P138" t="str">
        <f>VLOOKUP(J138,DB!$F$2:$F$283,1,0)</f>
        <v>SD137</v>
      </c>
      <c r="Q138" t="str">
        <f>VLOOKUP(E138,DB!$G$2:$G$283,1,0)</f>
        <v>Ahmedabad</v>
      </c>
    </row>
    <row r="139" spans="1:17" x14ac:dyDescent="0.25">
      <c r="A139" s="37" t="str">
        <f t="shared" si="73"/>
        <v>R&amp;BD-Panchayat</v>
      </c>
      <c r="B139" s="37" t="str">
        <f t="shared" si="74"/>
        <v>North Gujarat</v>
      </c>
      <c r="C139" s="37" t="str">
        <f t="shared" si="75"/>
        <v>Ahmedabad</v>
      </c>
      <c r="D139" s="31" t="s">
        <v>10</v>
      </c>
      <c r="E139" s="33" t="s">
        <v>374</v>
      </c>
      <c r="F139" s="38" t="str">
        <f t="shared" si="76"/>
        <v>W2</v>
      </c>
      <c r="G139" s="38" t="str">
        <f t="shared" si="77"/>
        <v>Z08</v>
      </c>
      <c r="H139" s="38" t="str">
        <f t="shared" si="78"/>
        <v>AC-P</v>
      </c>
      <c r="I139" s="38" t="str">
        <f t="shared" si="79"/>
        <v>PND06</v>
      </c>
      <c r="J139" s="39" t="s">
        <v>375</v>
      </c>
      <c r="K139" t="e">
        <f>VLOOKUP(A139,DB!$A$2:$A$283,1,0)</f>
        <v>#N/A</v>
      </c>
      <c r="L139" t="str">
        <f>VLOOKUP(H139,DB!$B$2:$B$283,1,0)</f>
        <v>AC-P</v>
      </c>
      <c r="M139" t="str">
        <f>VLOOKUP(C139,DB!$C$2:$C$283,1,0)</f>
        <v>Ahmedabad</v>
      </c>
      <c r="N139" t="str">
        <f>VLOOKUP(I139,DB!$D$2:$D$283,1,0)</f>
        <v>PND06</v>
      </c>
      <c r="O139" t="str">
        <f>VLOOKUP(D139,DB!$E$2:$E$283,1,0)</f>
        <v>Ahmedabad</v>
      </c>
      <c r="P139" t="str">
        <f>VLOOKUP(J139,DB!$F$2:$F$283,1,0)</f>
        <v>SD249</v>
      </c>
      <c r="Q139" t="str">
        <f>VLOOKUP(E139,DB!$G$2:$G$283,1,0)</f>
        <v>Bandhkan Viramgam</v>
      </c>
    </row>
    <row r="140" spans="1:17" x14ac:dyDescent="0.25">
      <c r="A140" s="37" t="str">
        <f t="shared" si="73"/>
        <v>R&amp;BD-Panchayat</v>
      </c>
      <c r="B140" s="37" t="str">
        <f t="shared" si="74"/>
        <v>North Gujarat</v>
      </c>
      <c r="C140" s="37" t="str">
        <f t="shared" si="75"/>
        <v>Ahmedabad</v>
      </c>
      <c r="D140" s="31" t="s">
        <v>10</v>
      </c>
      <c r="E140" s="33" t="s">
        <v>23</v>
      </c>
      <c r="F140" s="38" t="str">
        <f t="shared" si="76"/>
        <v>W2</v>
      </c>
      <c r="G140" s="38" t="str">
        <f t="shared" si="77"/>
        <v>Z08</v>
      </c>
      <c r="H140" s="38" t="str">
        <f t="shared" si="78"/>
        <v>AC-P</v>
      </c>
      <c r="I140" s="38" t="str">
        <f t="shared" si="79"/>
        <v>PND06</v>
      </c>
      <c r="J140" s="39" t="s">
        <v>376</v>
      </c>
      <c r="K140" t="e">
        <f>VLOOKUP(A140,DB!$A$2:$A$283,1,0)</f>
        <v>#N/A</v>
      </c>
      <c r="L140" t="str">
        <f>VLOOKUP(H140,DB!$B$2:$B$283,1,0)</f>
        <v>AC-P</v>
      </c>
      <c r="M140" t="str">
        <f>VLOOKUP(C140,DB!$C$2:$C$283,1,0)</f>
        <v>Ahmedabad</v>
      </c>
      <c r="N140" t="str">
        <f>VLOOKUP(I140,DB!$D$2:$D$283,1,0)</f>
        <v>PND06</v>
      </c>
      <c r="O140" t="str">
        <f>VLOOKUP(D140,DB!$E$2:$E$283,1,0)</f>
        <v>Ahmedabad</v>
      </c>
      <c r="P140" t="str">
        <f>VLOOKUP(J140,DB!$F$2:$F$283,1,0)</f>
        <v>SD140</v>
      </c>
      <c r="Q140" t="str">
        <f>VLOOKUP(E140,DB!$G$2:$G$283,1,0)</f>
        <v>Dhandhuka</v>
      </c>
    </row>
    <row r="141" spans="1:17" x14ac:dyDescent="0.25">
      <c r="A141" s="37" t="str">
        <f t="shared" si="73"/>
        <v>R&amp;BD-Panchayat</v>
      </c>
      <c r="B141" s="37" t="str">
        <f t="shared" si="74"/>
        <v>North Gujarat</v>
      </c>
      <c r="C141" s="37" t="str">
        <f t="shared" si="75"/>
        <v>Ahmedabad</v>
      </c>
      <c r="D141" s="31" t="s">
        <v>10</v>
      </c>
      <c r="E141" s="33" t="s">
        <v>377</v>
      </c>
      <c r="F141" s="38" t="str">
        <f t="shared" si="76"/>
        <v>W2</v>
      </c>
      <c r="G141" s="38" t="str">
        <f t="shared" si="77"/>
        <v>Z08</v>
      </c>
      <c r="H141" s="38" t="str">
        <f t="shared" si="78"/>
        <v>AC-P</v>
      </c>
      <c r="I141" s="38" t="str">
        <f t="shared" si="79"/>
        <v>PND06</v>
      </c>
      <c r="J141" s="39" t="s">
        <v>378</v>
      </c>
      <c r="K141" t="e">
        <f>VLOOKUP(A141,DB!$A$2:$A$283,1,0)</f>
        <v>#N/A</v>
      </c>
      <c r="L141" t="str">
        <f>VLOOKUP(H141,DB!$B$2:$B$283,1,0)</f>
        <v>AC-P</v>
      </c>
      <c r="M141" t="str">
        <f>VLOOKUP(C141,DB!$C$2:$C$283,1,0)</f>
        <v>Ahmedabad</v>
      </c>
      <c r="N141" t="str">
        <f>VLOOKUP(I141,DB!$D$2:$D$283,1,0)</f>
        <v>PND06</v>
      </c>
      <c r="O141" t="str">
        <f>VLOOKUP(D141,DB!$E$2:$E$283,1,0)</f>
        <v>Ahmedabad</v>
      </c>
      <c r="P141" t="str">
        <f>VLOOKUP(J141,DB!$F$2:$F$283,1,0)</f>
        <v>SD141</v>
      </c>
      <c r="Q141" t="str">
        <f>VLOOKUP(E141,DB!$G$2:$G$283,1,0)</f>
        <v>Viramgam Sub Dn.No.1</v>
      </c>
    </row>
    <row r="142" spans="1:17" x14ac:dyDescent="0.25">
      <c r="A142" s="37" t="str">
        <f t="shared" si="73"/>
        <v>R&amp;BD-Panchayat</v>
      </c>
      <c r="B142" s="37" t="str">
        <f t="shared" si="74"/>
        <v>North Gujarat</v>
      </c>
      <c r="C142" s="37" t="str">
        <f t="shared" si="75"/>
        <v>Ahmedabad</v>
      </c>
      <c r="D142" s="31" t="s">
        <v>10</v>
      </c>
      <c r="E142" s="33" t="s">
        <v>379</v>
      </c>
      <c r="F142" s="38" t="str">
        <f t="shared" si="76"/>
        <v>W2</v>
      </c>
      <c r="G142" s="38" t="str">
        <f t="shared" si="77"/>
        <v>Z08</v>
      </c>
      <c r="H142" s="38" t="str">
        <f t="shared" si="78"/>
        <v>AC-P</v>
      </c>
      <c r="I142" s="41" t="str">
        <f t="shared" si="79"/>
        <v>PND06</v>
      </c>
      <c r="J142" s="39" t="s">
        <v>380</v>
      </c>
      <c r="K142" t="e">
        <f>VLOOKUP(A142,DB!$A$2:$A$283,1,0)</f>
        <v>#N/A</v>
      </c>
      <c r="L142" t="str">
        <f>VLOOKUP(H142,DB!$B$2:$B$283,1,0)</f>
        <v>AC-P</v>
      </c>
      <c r="M142" t="str">
        <f>VLOOKUP(C142,DB!$C$2:$C$283,1,0)</f>
        <v>Ahmedabad</v>
      </c>
      <c r="N142" t="str">
        <f>VLOOKUP(I142,DB!$D$2:$D$283,1,0)</f>
        <v>PND06</v>
      </c>
      <c r="O142" t="str">
        <f>VLOOKUP(D142,DB!$E$2:$E$283,1,0)</f>
        <v>Ahmedabad</v>
      </c>
      <c r="P142" t="str">
        <f>VLOOKUP(J142,DB!$F$2:$F$283,1,0)</f>
        <v>SD138</v>
      </c>
      <c r="Q142" t="str">
        <f>VLOOKUP(E142,DB!$G$2:$G$283,1,0)</f>
        <v>Dholka</v>
      </c>
    </row>
    <row r="143" spans="1:17" x14ac:dyDescent="0.25">
      <c r="A143" s="37" t="str">
        <f t="shared" si="73"/>
        <v>R&amp;BD-Panchayat</v>
      </c>
      <c r="B143" s="37" t="str">
        <f t="shared" si="74"/>
        <v>North Gujarat</v>
      </c>
      <c r="C143" s="37" t="str">
        <f t="shared" si="75"/>
        <v>Ahmedabad</v>
      </c>
      <c r="D143" s="31" t="s">
        <v>25</v>
      </c>
      <c r="E143" s="32" t="s">
        <v>381</v>
      </c>
      <c r="F143" s="38" t="str">
        <f t="shared" si="76"/>
        <v>W2</v>
      </c>
      <c r="G143" s="38" t="str">
        <f t="shared" si="77"/>
        <v>Z08</v>
      </c>
      <c r="H143" s="38" t="str">
        <f t="shared" si="78"/>
        <v>AC-P</v>
      </c>
      <c r="I143" s="34" t="s">
        <v>382</v>
      </c>
      <c r="J143" s="35" t="s">
        <v>383</v>
      </c>
      <c r="K143" t="e">
        <f>VLOOKUP(A143,DB!$A$2:$A$283,1,0)</f>
        <v>#N/A</v>
      </c>
      <c r="L143" t="str">
        <f>VLOOKUP(H143,DB!$B$2:$B$283,1,0)</f>
        <v>AC-P</v>
      </c>
      <c r="M143" t="str">
        <f>VLOOKUP(C143,DB!$C$2:$C$283,1,0)</f>
        <v>Ahmedabad</v>
      </c>
      <c r="N143" t="str">
        <f>VLOOKUP(I143,DB!$D$2:$D$283,1,0)</f>
        <v>PND09</v>
      </c>
      <c r="O143" t="str">
        <f>VLOOKUP(D143,DB!$E$2:$E$283,1,0)</f>
        <v>Kheda</v>
      </c>
      <c r="P143" t="str">
        <f>VLOOKUP(J143,DB!$F$2:$F$283,1,0)</f>
        <v>SD151</v>
      </c>
      <c r="Q143" t="str">
        <f>VLOOKUP(E143,DB!$G$2:$G$283,1,0)</f>
        <v>Matar</v>
      </c>
    </row>
    <row r="144" spans="1:17" x14ac:dyDescent="0.25">
      <c r="A144" s="37" t="str">
        <f t="shared" si="73"/>
        <v>R&amp;BD-Panchayat</v>
      </c>
      <c r="B144" s="37" t="str">
        <f t="shared" si="74"/>
        <v>North Gujarat</v>
      </c>
      <c r="C144" s="37" t="str">
        <f t="shared" si="75"/>
        <v>Ahmedabad</v>
      </c>
      <c r="D144" s="31" t="s">
        <v>25</v>
      </c>
      <c r="E144" s="33" t="s">
        <v>31</v>
      </c>
      <c r="F144" s="38" t="str">
        <f t="shared" si="76"/>
        <v>W2</v>
      </c>
      <c r="G144" s="38" t="str">
        <f t="shared" si="77"/>
        <v>Z08</v>
      </c>
      <c r="H144" s="38" t="str">
        <f t="shared" si="78"/>
        <v>AC-P</v>
      </c>
      <c r="I144" s="38" t="str">
        <f t="shared" ref="I144:I146" si="80">I143</f>
        <v>PND09</v>
      </c>
      <c r="J144" s="39" t="s">
        <v>384</v>
      </c>
      <c r="K144" t="e">
        <f>VLOOKUP(A144,DB!$A$2:$A$283,1,0)</f>
        <v>#N/A</v>
      </c>
      <c r="L144" t="str">
        <f>VLOOKUP(H144,DB!$B$2:$B$283,1,0)</f>
        <v>AC-P</v>
      </c>
      <c r="M144" t="str">
        <f>VLOOKUP(C144,DB!$C$2:$C$283,1,0)</f>
        <v>Ahmedabad</v>
      </c>
      <c r="N144" t="str">
        <f>VLOOKUP(I144,DB!$D$2:$D$283,1,0)</f>
        <v>PND09</v>
      </c>
      <c r="O144" t="str">
        <f>VLOOKUP(D144,DB!$E$2:$E$283,1,0)</f>
        <v>Kheda</v>
      </c>
      <c r="P144" t="str">
        <f>VLOOKUP(J144,DB!$F$2:$F$283,1,0)</f>
        <v>SD152</v>
      </c>
      <c r="Q144" t="str">
        <f>VLOOKUP(E144,DB!$G$2:$G$283,1,0)</f>
        <v>Dakor</v>
      </c>
    </row>
    <row r="145" spans="1:17" x14ac:dyDescent="0.25">
      <c r="A145" s="37" t="str">
        <f t="shared" si="73"/>
        <v>R&amp;BD-Panchayat</v>
      </c>
      <c r="B145" s="37" t="str">
        <f t="shared" si="74"/>
        <v>North Gujarat</v>
      </c>
      <c r="C145" s="37" t="str">
        <f t="shared" si="75"/>
        <v>Ahmedabad</v>
      </c>
      <c r="D145" s="31" t="s">
        <v>25</v>
      </c>
      <c r="E145" s="33" t="s">
        <v>26</v>
      </c>
      <c r="F145" s="38" t="str">
        <f t="shared" si="76"/>
        <v>W2</v>
      </c>
      <c r="G145" s="38" t="str">
        <f t="shared" si="77"/>
        <v>Z08</v>
      </c>
      <c r="H145" s="38" t="str">
        <f t="shared" si="78"/>
        <v>AC-P</v>
      </c>
      <c r="I145" s="38" t="str">
        <f t="shared" si="80"/>
        <v>PND09</v>
      </c>
      <c r="J145" s="39" t="s">
        <v>385</v>
      </c>
      <c r="K145" t="e">
        <f>VLOOKUP(A145,DB!$A$2:$A$283,1,0)</f>
        <v>#N/A</v>
      </c>
      <c r="L145" t="str">
        <f>VLOOKUP(H145,DB!$B$2:$B$283,1,0)</f>
        <v>AC-P</v>
      </c>
      <c r="M145" t="str">
        <f>VLOOKUP(C145,DB!$C$2:$C$283,1,0)</f>
        <v>Ahmedabad</v>
      </c>
      <c r="N145" t="str">
        <f>VLOOKUP(I145,DB!$D$2:$D$283,1,0)</f>
        <v>PND09</v>
      </c>
      <c r="O145" t="str">
        <f>VLOOKUP(D145,DB!$E$2:$E$283,1,0)</f>
        <v>Kheda</v>
      </c>
      <c r="P145" t="str">
        <f>VLOOKUP(J145,DB!$F$2:$F$283,1,0)</f>
        <v>SD153</v>
      </c>
      <c r="Q145" t="str">
        <f>VLOOKUP(E145,DB!$G$2:$G$283,1,0)</f>
        <v>Kapadwanj</v>
      </c>
    </row>
    <row r="146" spans="1:17" x14ac:dyDescent="0.25">
      <c r="A146" s="37" t="str">
        <f t="shared" si="73"/>
        <v>R&amp;BD-Panchayat</v>
      </c>
      <c r="B146" s="37" t="str">
        <f t="shared" si="74"/>
        <v>North Gujarat</v>
      </c>
      <c r="C146" s="37" t="str">
        <f t="shared" si="75"/>
        <v>Ahmedabad</v>
      </c>
      <c r="D146" s="31" t="s">
        <v>25</v>
      </c>
      <c r="E146" s="42" t="s">
        <v>29</v>
      </c>
      <c r="F146" s="38" t="str">
        <f t="shared" si="76"/>
        <v>W2</v>
      </c>
      <c r="G146" s="38" t="str">
        <f t="shared" si="77"/>
        <v>Z08</v>
      </c>
      <c r="H146" s="38" t="str">
        <f t="shared" si="78"/>
        <v>AC-P</v>
      </c>
      <c r="I146" s="41" t="str">
        <f t="shared" si="80"/>
        <v>PND09</v>
      </c>
      <c r="J146" s="43" t="s">
        <v>386</v>
      </c>
      <c r="K146" t="e">
        <f>VLOOKUP(A146,DB!$A$2:$A$283,1,0)</f>
        <v>#N/A</v>
      </c>
      <c r="L146" t="str">
        <f>VLOOKUP(H146,DB!$B$2:$B$283,1,0)</f>
        <v>AC-P</v>
      </c>
      <c r="M146" t="str">
        <f>VLOOKUP(C146,DB!$C$2:$C$283,1,0)</f>
        <v>Ahmedabad</v>
      </c>
      <c r="N146" t="str">
        <f>VLOOKUP(I146,DB!$D$2:$D$283,1,0)</f>
        <v>PND09</v>
      </c>
      <c r="O146" t="str">
        <f>VLOOKUP(D146,DB!$E$2:$E$283,1,0)</f>
        <v>Kheda</v>
      </c>
      <c r="P146" t="str">
        <f>VLOOKUP(J146,DB!$F$2:$F$283,1,0)</f>
        <v>SD150</v>
      </c>
      <c r="Q146" t="str">
        <f>VLOOKUP(E146,DB!$G$2:$G$283,1,0)</f>
        <v>Nadiad</v>
      </c>
    </row>
    <row r="147" spans="1:17" x14ac:dyDescent="0.25">
      <c r="A147" s="37" t="str">
        <f t="shared" si="73"/>
        <v>R&amp;BD-Panchayat</v>
      </c>
      <c r="B147" s="37" t="str">
        <f t="shared" si="74"/>
        <v>North Gujarat</v>
      </c>
      <c r="C147" s="37" t="str">
        <f t="shared" si="75"/>
        <v>Ahmedabad</v>
      </c>
      <c r="D147" s="31" t="s">
        <v>34</v>
      </c>
      <c r="E147" s="32" t="s">
        <v>34</v>
      </c>
      <c r="F147" s="38" t="str">
        <f t="shared" si="76"/>
        <v>W2</v>
      </c>
      <c r="G147" s="38" t="str">
        <f t="shared" si="77"/>
        <v>Z08</v>
      </c>
      <c r="H147" s="38" t="str">
        <f t="shared" si="78"/>
        <v>AC-P</v>
      </c>
      <c r="I147" s="34" t="s">
        <v>387</v>
      </c>
      <c r="J147" s="35" t="s">
        <v>388</v>
      </c>
      <c r="K147" t="e">
        <f>VLOOKUP(A147,DB!$A$2:$A$283,1,0)</f>
        <v>#N/A</v>
      </c>
      <c r="L147" t="str">
        <f>VLOOKUP(H147,DB!$B$2:$B$283,1,0)</f>
        <v>AC-P</v>
      </c>
      <c r="M147" t="str">
        <f>VLOOKUP(C147,DB!$C$2:$C$283,1,0)</f>
        <v>Ahmedabad</v>
      </c>
      <c r="N147" t="str">
        <f>VLOOKUP(I147,DB!$D$2:$D$283,1,0)</f>
        <v>PND07</v>
      </c>
      <c r="O147" t="str">
        <f>VLOOKUP(D147,DB!$E$2:$E$283,1,0)</f>
        <v>Anand</v>
      </c>
      <c r="P147" t="str">
        <f>VLOOKUP(J147,DB!$F$2:$F$283,1,0)</f>
        <v>SD142</v>
      </c>
      <c r="Q147" t="str">
        <f>VLOOKUP(E147,DB!$G$2:$G$283,1,0)</f>
        <v>Anand</v>
      </c>
    </row>
    <row r="148" spans="1:17" x14ac:dyDescent="0.25">
      <c r="A148" s="37" t="str">
        <f t="shared" si="73"/>
        <v>R&amp;BD-Panchayat</v>
      </c>
      <c r="B148" s="37" t="str">
        <f t="shared" si="74"/>
        <v>North Gujarat</v>
      </c>
      <c r="C148" s="37" t="str">
        <f t="shared" si="75"/>
        <v>Ahmedabad</v>
      </c>
      <c r="D148" s="31" t="s">
        <v>34</v>
      </c>
      <c r="E148" s="33" t="s">
        <v>389</v>
      </c>
      <c r="F148" s="38" t="str">
        <f t="shared" si="76"/>
        <v>W2</v>
      </c>
      <c r="G148" s="38" t="str">
        <f t="shared" si="77"/>
        <v>Z08</v>
      </c>
      <c r="H148" s="38" t="str">
        <f t="shared" si="78"/>
        <v>AC-P</v>
      </c>
      <c r="I148" s="38" t="str">
        <f t="shared" ref="I148:I150" si="81">I147</f>
        <v>PND07</v>
      </c>
      <c r="J148" s="39" t="s">
        <v>390</v>
      </c>
      <c r="K148" t="e">
        <f>VLOOKUP(A148,DB!$A$2:$A$283,1,0)</f>
        <v>#N/A</v>
      </c>
      <c r="L148" t="str">
        <f>VLOOKUP(H148,DB!$B$2:$B$283,1,0)</f>
        <v>AC-P</v>
      </c>
      <c r="M148" t="str">
        <f>VLOOKUP(C148,DB!$C$2:$C$283,1,0)</f>
        <v>Ahmedabad</v>
      </c>
      <c r="N148" t="str">
        <f>VLOOKUP(I148,DB!$D$2:$D$283,1,0)</f>
        <v>PND07</v>
      </c>
      <c r="O148" t="str">
        <f>VLOOKUP(D148,DB!$E$2:$E$283,1,0)</f>
        <v>Anand</v>
      </c>
      <c r="P148" t="str">
        <f>VLOOKUP(J148,DB!$F$2:$F$283,1,0)</f>
        <v>SD144</v>
      </c>
      <c r="Q148" t="str">
        <f>VLOOKUP(E148,DB!$G$2:$G$283,1,0)</f>
        <v>Petlad</v>
      </c>
    </row>
    <row r="149" spans="1:17" x14ac:dyDescent="0.25">
      <c r="A149" s="37" t="str">
        <f t="shared" si="73"/>
        <v>R&amp;BD-Panchayat</v>
      </c>
      <c r="B149" s="37" t="str">
        <f t="shared" si="74"/>
        <v>North Gujarat</v>
      </c>
      <c r="C149" s="37" t="str">
        <f t="shared" si="75"/>
        <v>Ahmedabad</v>
      </c>
      <c r="D149" s="31" t="s">
        <v>34</v>
      </c>
      <c r="E149" s="33" t="s">
        <v>391</v>
      </c>
      <c r="F149" s="38" t="str">
        <f t="shared" si="76"/>
        <v>W2</v>
      </c>
      <c r="G149" s="38" t="str">
        <f t="shared" si="77"/>
        <v>Z08</v>
      </c>
      <c r="H149" s="38" t="str">
        <f t="shared" si="78"/>
        <v>AC-P</v>
      </c>
      <c r="I149" s="38" t="str">
        <f t="shared" si="81"/>
        <v>PND07</v>
      </c>
      <c r="J149" s="39" t="s">
        <v>392</v>
      </c>
      <c r="K149" t="e">
        <f>VLOOKUP(A149,DB!$A$2:$A$283,1,0)</f>
        <v>#N/A</v>
      </c>
      <c r="L149" t="str">
        <f>VLOOKUP(H149,DB!$B$2:$B$283,1,0)</f>
        <v>AC-P</v>
      </c>
      <c r="M149" t="str">
        <f>VLOOKUP(C149,DB!$C$2:$C$283,1,0)</f>
        <v>Ahmedabad</v>
      </c>
      <c r="N149" t="str">
        <f>VLOOKUP(I149,DB!$D$2:$D$283,1,0)</f>
        <v>PND07</v>
      </c>
      <c r="O149" t="str">
        <f>VLOOKUP(D149,DB!$E$2:$E$283,1,0)</f>
        <v>Anand</v>
      </c>
      <c r="P149" t="str">
        <f>VLOOKUP(J149,DB!$F$2:$F$283,1,0)</f>
        <v>SD143</v>
      </c>
      <c r="Q149" t="str">
        <f>VLOOKUP(E149,DB!$G$2:$G$283,1,0)</f>
        <v>Borsad</v>
      </c>
    </row>
    <row r="150" spans="1:17" x14ac:dyDescent="0.25">
      <c r="A150" s="37" t="str">
        <f t="shared" si="73"/>
        <v>R&amp;BD-Panchayat</v>
      </c>
      <c r="B150" s="37" t="str">
        <f t="shared" si="74"/>
        <v>North Gujarat</v>
      </c>
      <c r="C150" s="37" t="str">
        <f t="shared" si="75"/>
        <v>Ahmedabad</v>
      </c>
      <c r="D150" s="31" t="s">
        <v>34</v>
      </c>
      <c r="E150" s="42" t="s">
        <v>35</v>
      </c>
      <c r="F150" s="38" t="str">
        <f t="shared" si="76"/>
        <v>W2</v>
      </c>
      <c r="G150" s="38" t="str">
        <f t="shared" si="77"/>
        <v>Z08</v>
      </c>
      <c r="H150" s="38" t="str">
        <f t="shared" si="78"/>
        <v>AC-P</v>
      </c>
      <c r="I150" s="41" t="str">
        <f t="shared" si="81"/>
        <v>PND07</v>
      </c>
      <c r="J150" s="43" t="s">
        <v>393</v>
      </c>
      <c r="K150" t="e">
        <f>VLOOKUP(A150,DB!$A$2:$A$283,1,0)</f>
        <v>#N/A</v>
      </c>
      <c r="L150" t="str">
        <f>VLOOKUP(H150,DB!$B$2:$B$283,1,0)</f>
        <v>AC-P</v>
      </c>
      <c r="M150" t="str">
        <f>VLOOKUP(C150,DB!$C$2:$C$283,1,0)</f>
        <v>Ahmedabad</v>
      </c>
      <c r="N150" t="str">
        <f>VLOOKUP(I150,DB!$D$2:$D$283,1,0)</f>
        <v>PND07</v>
      </c>
      <c r="O150" t="str">
        <f>VLOOKUP(D150,DB!$E$2:$E$283,1,0)</f>
        <v>Anand</v>
      </c>
      <c r="P150" t="str">
        <f>VLOOKUP(J150,DB!$F$2:$F$283,1,0)</f>
        <v>SD145</v>
      </c>
      <c r="Q150" t="str">
        <f>VLOOKUP(E150,DB!$G$2:$G$283,1,0)</f>
        <v>Khambhat</v>
      </c>
    </row>
    <row r="151" spans="1:17" x14ac:dyDescent="0.25">
      <c r="A151" s="37" t="str">
        <f t="shared" si="73"/>
        <v>R&amp;BD-Panchayat</v>
      </c>
      <c r="B151" s="37" t="str">
        <f t="shared" si="74"/>
        <v>North Gujarat</v>
      </c>
      <c r="C151" s="37" t="str">
        <f t="shared" si="75"/>
        <v>Ahmedabad</v>
      </c>
      <c r="D151" s="31" t="s">
        <v>394</v>
      </c>
      <c r="E151" s="32" t="s">
        <v>395</v>
      </c>
      <c r="F151" s="38" t="str">
        <f t="shared" si="76"/>
        <v>W2</v>
      </c>
      <c r="G151" s="38" t="str">
        <f t="shared" si="77"/>
        <v>Z08</v>
      </c>
      <c r="H151" s="38" t="str">
        <f t="shared" si="78"/>
        <v>AC-P</v>
      </c>
      <c r="I151" s="34" t="s">
        <v>396</v>
      </c>
      <c r="J151" s="35" t="s">
        <v>397</v>
      </c>
      <c r="K151" t="e">
        <f>VLOOKUP(A151,DB!$A$2:$A$283,1,0)</f>
        <v>#N/A</v>
      </c>
      <c r="L151" t="str">
        <f>VLOOKUP(H151,DB!$B$2:$B$283,1,0)</f>
        <v>AC-P</v>
      </c>
      <c r="M151" t="str">
        <f>VLOOKUP(C151,DB!$C$2:$C$283,1,0)</f>
        <v>Ahmedabad</v>
      </c>
      <c r="N151" t="str">
        <f>VLOOKUP(I151,DB!$D$2:$D$283,1,0)</f>
        <v>PND08</v>
      </c>
      <c r="O151" t="str">
        <f>VLOOKUP(D151,DB!$E$2:$E$283,1,0)</f>
        <v>Sabarkantha</v>
      </c>
      <c r="P151" t="str">
        <f>VLOOKUP(J151,DB!$F$2:$F$283,1,0)</f>
        <v>SD148</v>
      </c>
      <c r="Q151" t="e">
        <f>VLOOKUP(E151,DB!$G$2:$G$283,1,0)</f>
        <v>#N/A</v>
      </c>
    </row>
    <row r="152" spans="1:17" x14ac:dyDescent="0.25">
      <c r="A152" s="37" t="str">
        <f t="shared" si="73"/>
        <v>R&amp;BD-Panchayat</v>
      </c>
      <c r="B152" s="37" t="str">
        <f t="shared" si="74"/>
        <v>North Gujarat</v>
      </c>
      <c r="C152" s="37" t="str">
        <f t="shared" si="75"/>
        <v>Ahmedabad</v>
      </c>
      <c r="D152" s="31" t="s">
        <v>394</v>
      </c>
      <c r="E152" s="33" t="s">
        <v>45</v>
      </c>
      <c r="F152" s="38" t="str">
        <f t="shared" si="76"/>
        <v>W2</v>
      </c>
      <c r="G152" s="38" t="str">
        <f t="shared" si="77"/>
        <v>Z08</v>
      </c>
      <c r="H152" s="38" t="str">
        <f t="shared" si="78"/>
        <v>AC-P</v>
      </c>
      <c r="I152" s="38" t="str">
        <f t="shared" ref="I152:I155" si="82">I151</f>
        <v>PND08</v>
      </c>
      <c r="J152" s="39" t="s">
        <v>398</v>
      </c>
      <c r="K152" t="e">
        <f>VLOOKUP(A152,DB!$A$2:$A$283,1,0)</f>
        <v>#N/A</v>
      </c>
      <c r="L152" t="str">
        <f>VLOOKUP(H152,DB!$B$2:$B$283,1,0)</f>
        <v>AC-P</v>
      </c>
      <c r="M152" t="str">
        <f>VLOOKUP(C152,DB!$C$2:$C$283,1,0)</f>
        <v>Ahmedabad</v>
      </c>
      <c r="N152" t="str">
        <f>VLOOKUP(I152,DB!$D$2:$D$283,1,0)</f>
        <v>PND08</v>
      </c>
      <c r="O152" t="str">
        <f>VLOOKUP(D152,DB!$E$2:$E$283,1,0)</f>
        <v>Sabarkantha</v>
      </c>
      <c r="P152" t="str">
        <f>VLOOKUP(J152,DB!$F$2:$F$283,1,0)</f>
        <v>SD146</v>
      </c>
      <c r="Q152" t="e">
        <f>VLOOKUP(E152,DB!$G$2:$G$283,1,0)</f>
        <v>#N/A</v>
      </c>
    </row>
    <row r="153" spans="1:17" x14ac:dyDescent="0.25">
      <c r="A153" s="37" t="str">
        <f t="shared" si="73"/>
        <v>R&amp;BD-Panchayat</v>
      </c>
      <c r="B153" s="37" t="str">
        <f t="shared" si="74"/>
        <v>North Gujarat</v>
      </c>
      <c r="C153" s="37" t="str">
        <f t="shared" si="75"/>
        <v>Ahmedabad</v>
      </c>
      <c r="D153" s="31" t="s">
        <v>394</v>
      </c>
      <c r="E153" s="33" t="s">
        <v>399</v>
      </c>
      <c r="F153" s="38" t="str">
        <f t="shared" si="76"/>
        <v>W2</v>
      </c>
      <c r="G153" s="38" t="str">
        <f t="shared" si="77"/>
        <v>Z08</v>
      </c>
      <c r="H153" s="38" t="str">
        <f t="shared" si="78"/>
        <v>AC-P</v>
      </c>
      <c r="I153" s="38" t="str">
        <f t="shared" si="82"/>
        <v>PND08</v>
      </c>
      <c r="J153" s="39" t="s">
        <v>400</v>
      </c>
      <c r="K153" t="e">
        <f>VLOOKUP(A153,DB!$A$2:$A$283,1,0)</f>
        <v>#N/A</v>
      </c>
      <c r="L153" t="str">
        <f>VLOOKUP(H153,DB!$B$2:$B$283,1,0)</f>
        <v>AC-P</v>
      </c>
      <c r="M153" t="str">
        <f>VLOOKUP(C153,DB!$C$2:$C$283,1,0)</f>
        <v>Ahmedabad</v>
      </c>
      <c r="N153" t="str">
        <f>VLOOKUP(I153,DB!$D$2:$D$283,1,0)</f>
        <v>PND08</v>
      </c>
      <c r="O153" t="str">
        <f>VLOOKUP(D153,DB!$E$2:$E$283,1,0)</f>
        <v>Sabarkantha</v>
      </c>
      <c r="P153" t="str">
        <f>VLOOKUP(J153,DB!$F$2:$F$283,1,0)</f>
        <v>SD250</v>
      </c>
      <c r="Q153" t="str">
        <f>VLOOKUP(E153,DB!$G$2:$G$283,1,0)</f>
        <v>Prantij</v>
      </c>
    </row>
    <row r="154" spans="1:17" x14ac:dyDescent="0.25">
      <c r="A154" s="37" t="str">
        <f t="shared" si="73"/>
        <v>R&amp;BD-Panchayat</v>
      </c>
      <c r="B154" s="37" t="str">
        <f t="shared" si="74"/>
        <v>North Gujarat</v>
      </c>
      <c r="C154" s="37" t="str">
        <f t="shared" si="75"/>
        <v>Ahmedabad</v>
      </c>
      <c r="D154" s="31" t="s">
        <v>394</v>
      </c>
      <c r="E154" s="33" t="s">
        <v>43</v>
      </c>
      <c r="F154" s="38" t="str">
        <f t="shared" si="76"/>
        <v>W2</v>
      </c>
      <c r="G154" s="38" t="str">
        <f t="shared" si="77"/>
        <v>Z08</v>
      </c>
      <c r="H154" s="38" t="str">
        <f t="shared" si="78"/>
        <v>AC-P</v>
      </c>
      <c r="I154" s="38" t="str">
        <f t="shared" si="82"/>
        <v>PND08</v>
      </c>
      <c r="J154" s="39" t="s">
        <v>401</v>
      </c>
      <c r="K154" t="e">
        <f>VLOOKUP(A154,DB!$A$2:$A$283,1,0)</f>
        <v>#N/A</v>
      </c>
      <c r="L154" t="str">
        <f>VLOOKUP(H154,DB!$B$2:$B$283,1,0)</f>
        <v>AC-P</v>
      </c>
      <c r="M154" t="str">
        <f>VLOOKUP(C154,DB!$C$2:$C$283,1,0)</f>
        <v>Ahmedabad</v>
      </c>
      <c r="N154" t="str">
        <f>VLOOKUP(I154,DB!$D$2:$D$283,1,0)</f>
        <v>PND08</v>
      </c>
      <c r="O154" t="str">
        <f>VLOOKUP(D154,DB!$E$2:$E$283,1,0)</f>
        <v>Sabarkantha</v>
      </c>
      <c r="P154" t="str">
        <f>VLOOKUP(J154,DB!$F$2:$F$283,1,0)</f>
        <v>SD147</v>
      </c>
      <c r="Q154" t="str">
        <f>VLOOKUP(E154,DB!$G$2:$G$283,1,0)</f>
        <v>Idar</v>
      </c>
    </row>
    <row r="155" spans="1:17" x14ac:dyDescent="0.25">
      <c r="A155" s="37" t="str">
        <f t="shared" si="73"/>
        <v>R&amp;BD-Panchayat</v>
      </c>
      <c r="B155" s="37" t="str">
        <f t="shared" si="74"/>
        <v>North Gujarat</v>
      </c>
      <c r="C155" s="37" t="str">
        <f t="shared" si="75"/>
        <v>Ahmedabad</v>
      </c>
      <c r="D155" s="31" t="s">
        <v>394</v>
      </c>
      <c r="E155" s="42" t="s">
        <v>402</v>
      </c>
      <c r="F155" s="38" t="str">
        <f t="shared" si="76"/>
        <v>W2</v>
      </c>
      <c r="G155" s="38" t="str">
        <f t="shared" si="77"/>
        <v>Z08</v>
      </c>
      <c r="H155" s="38" t="str">
        <f t="shared" si="78"/>
        <v>AC-P</v>
      </c>
      <c r="I155" s="41" t="str">
        <f t="shared" si="82"/>
        <v>PND08</v>
      </c>
      <c r="J155" s="43" t="s">
        <v>403</v>
      </c>
      <c r="K155" t="e">
        <f>VLOOKUP(A155,DB!$A$2:$A$283,1,0)</f>
        <v>#N/A</v>
      </c>
      <c r="L155" t="str">
        <f>VLOOKUP(H155,DB!$B$2:$B$283,1,0)</f>
        <v>AC-P</v>
      </c>
      <c r="M155" t="str">
        <f>VLOOKUP(C155,DB!$C$2:$C$283,1,0)</f>
        <v>Ahmedabad</v>
      </c>
      <c r="N155" t="str">
        <f>VLOOKUP(I155,DB!$D$2:$D$283,1,0)</f>
        <v>PND08</v>
      </c>
      <c r="O155" t="str">
        <f>VLOOKUP(D155,DB!$E$2:$E$283,1,0)</f>
        <v>Sabarkantha</v>
      </c>
      <c r="P155" t="str">
        <f>VLOOKUP(J155,DB!$F$2:$F$283,1,0)</f>
        <v>SD149</v>
      </c>
      <c r="Q155" t="str">
        <f>VLOOKUP(E155,DB!$G$2:$G$283,1,0)</f>
        <v>Vijaynagar</v>
      </c>
    </row>
    <row r="156" spans="1:17" x14ac:dyDescent="0.25">
      <c r="A156" s="37" t="str">
        <f t="shared" si="73"/>
        <v>R&amp;BD-Panchayat</v>
      </c>
      <c r="B156" s="37" t="str">
        <f t="shared" si="74"/>
        <v>North Gujarat</v>
      </c>
      <c r="C156" s="37" t="str">
        <f t="shared" si="75"/>
        <v>Ahmedabad</v>
      </c>
      <c r="D156" s="31" t="s">
        <v>404</v>
      </c>
      <c r="E156" s="32" t="s">
        <v>405</v>
      </c>
      <c r="F156" s="38" t="str">
        <f t="shared" si="76"/>
        <v>W2</v>
      </c>
      <c r="G156" s="38" t="str">
        <f t="shared" si="77"/>
        <v>Z08</v>
      </c>
      <c r="H156" s="38" t="str">
        <f t="shared" si="78"/>
        <v>AC-P</v>
      </c>
      <c r="I156" s="34" t="s">
        <v>406</v>
      </c>
      <c r="J156" s="35" t="s">
        <v>407</v>
      </c>
      <c r="K156" t="e">
        <f>VLOOKUP(A156,DB!$A$2:$A$283,1,0)</f>
        <v>#N/A</v>
      </c>
      <c r="L156" t="str">
        <f>VLOOKUP(H156,DB!$B$2:$B$283,1,0)</f>
        <v>AC-P</v>
      </c>
      <c r="M156" t="str">
        <f>VLOOKUP(C156,DB!$C$2:$C$283,1,0)</f>
        <v>Ahmedabad</v>
      </c>
      <c r="N156" t="str">
        <f>VLOOKUP(I156,DB!$D$2:$D$283,1,0)</f>
        <v>PND10</v>
      </c>
      <c r="O156" t="e">
        <f>VLOOKUP(D156,DB!$E$2:$E$283,1,0)</f>
        <v>#N/A</v>
      </c>
      <c r="P156" t="str">
        <f>VLOOKUP(J156,DB!$F$2:$F$283,1,0)</f>
        <v>SD156</v>
      </c>
      <c r="Q156" t="e">
        <f>VLOOKUP(E156,DB!$G$2:$G$283,1,0)</f>
        <v>#N/A</v>
      </c>
    </row>
    <row r="157" spans="1:17" x14ac:dyDescent="0.25">
      <c r="A157" s="37" t="str">
        <f t="shared" si="73"/>
        <v>R&amp;BD-Panchayat</v>
      </c>
      <c r="B157" s="37" t="str">
        <f t="shared" si="74"/>
        <v>North Gujarat</v>
      </c>
      <c r="C157" s="37" t="str">
        <f t="shared" si="75"/>
        <v>Ahmedabad</v>
      </c>
      <c r="D157" s="31" t="s">
        <v>404</v>
      </c>
      <c r="E157" s="33" t="s">
        <v>47</v>
      </c>
      <c r="F157" s="38" t="str">
        <f t="shared" si="76"/>
        <v>W2</v>
      </c>
      <c r="G157" s="38" t="str">
        <f t="shared" si="77"/>
        <v>Z08</v>
      </c>
      <c r="H157" s="38" t="str">
        <f t="shared" si="78"/>
        <v>AC-P</v>
      </c>
      <c r="I157" s="38" t="str">
        <f t="shared" ref="I157:I160" si="83">I156</f>
        <v>PND10</v>
      </c>
      <c r="J157" s="39" t="s">
        <v>408</v>
      </c>
      <c r="K157" t="e">
        <f>VLOOKUP(A157,DB!$A$2:$A$283,1,0)</f>
        <v>#N/A</v>
      </c>
      <c r="L157" t="str">
        <f>VLOOKUP(H157,DB!$B$2:$B$283,1,0)</f>
        <v>AC-P</v>
      </c>
      <c r="M157" t="str">
        <f>VLOOKUP(C157,DB!$C$2:$C$283,1,0)</f>
        <v>Ahmedabad</v>
      </c>
      <c r="N157" t="str">
        <f>VLOOKUP(I157,DB!$D$2:$D$283,1,0)</f>
        <v>PND10</v>
      </c>
      <c r="O157" t="e">
        <f>VLOOKUP(D157,DB!$E$2:$E$283,1,0)</f>
        <v>#N/A</v>
      </c>
      <c r="P157" t="str">
        <f>VLOOKUP(J157,DB!$F$2:$F$283,1,0)</f>
        <v>SD157</v>
      </c>
      <c r="Q157" t="str">
        <f>VLOOKUP(E157,DB!$G$2:$G$283,1,0)</f>
        <v>Modasa</v>
      </c>
    </row>
    <row r="158" spans="1:17" x14ac:dyDescent="0.25">
      <c r="A158" s="37" t="str">
        <f t="shared" si="73"/>
        <v>R&amp;BD-Panchayat</v>
      </c>
      <c r="B158" s="37" t="str">
        <f t="shared" si="74"/>
        <v>North Gujarat</v>
      </c>
      <c r="C158" s="37" t="str">
        <f t="shared" si="75"/>
        <v>Ahmedabad</v>
      </c>
      <c r="D158" s="31" t="s">
        <v>404</v>
      </c>
      <c r="E158" s="33" t="s">
        <v>48</v>
      </c>
      <c r="F158" s="38" t="str">
        <f t="shared" si="76"/>
        <v>W2</v>
      </c>
      <c r="G158" s="38" t="str">
        <f t="shared" si="77"/>
        <v>Z08</v>
      </c>
      <c r="H158" s="38" t="str">
        <f t="shared" si="78"/>
        <v>AC-P</v>
      </c>
      <c r="I158" s="38" t="str">
        <f t="shared" si="83"/>
        <v>PND10</v>
      </c>
      <c r="J158" s="39" t="s">
        <v>409</v>
      </c>
      <c r="K158" t="e">
        <f>VLOOKUP(A158,DB!$A$2:$A$283,1,0)</f>
        <v>#N/A</v>
      </c>
      <c r="L158" t="str">
        <f>VLOOKUP(H158,DB!$B$2:$B$283,1,0)</f>
        <v>AC-P</v>
      </c>
      <c r="M158" t="str">
        <f>VLOOKUP(C158,DB!$C$2:$C$283,1,0)</f>
        <v>Ahmedabad</v>
      </c>
      <c r="N158" t="str">
        <f>VLOOKUP(I158,DB!$D$2:$D$283,1,0)</f>
        <v>PND10</v>
      </c>
      <c r="O158" t="e">
        <f>VLOOKUP(D158,DB!$E$2:$E$283,1,0)</f>
        <v>#N/A</v>
      </c>
      <c r="P158" t="str">
        <f>VLOOKUP(J158,DB!$F$2:$F$283,1,0)</f>
        <v>SD158</v>
      </c>
      <c r="Q158" t="str">
        <f>VLOOKUP(E158,DB!$G$2:$G$283,1,0)</f>
        <v>Bhiloda</v>
      </c>
    </row>
    <row r="159" spans="1:17" x14ac:dyDescent="0.25">
      <c r="A159" s="37" t="str">
        <f t="shared" si="73"/>
        <v>R&amp;BD-Panchayat</v>
      </c>
      <c r="B159" s="37" t="str">
        <f t="shared" si="74"/>
        <v>North Gujarat</v>
      </c>
      <c r="C159" s="37" t="str">
        <f t="shared" si="75"/>
        <v>Ahmedabad</v>
      </c>
      <c r="D159" s="31" t="s">
        <v>404</v>
      </c>
      <c r="E159" s="33" t="s">
        <v>410</v>
      </c>
      <c r="F159" s="38" t="str">
        <f t="shared" si="76"/>
        <v>W2</v>
      </c>
      <c r="G159" s="38" t="str">
        <f t="shared" si="77"/>
        <v>Z08</v>
      </c>
      <c r="H159" s="38" t="str">
        <f t="shared" si="78"/>
        <v>AC-P</v>
      </c>
      <c r="I159" s="38" t="str">
        <f t="shared" si="83"/>
        <v>PND10</v>
      </c>
      <c r="J159" s="39" t="s">
        <v>411</v>
      </c>
      <c r="K159" t="e">
        <f>VLOOKUP(A159,DB!$A$2:$A$283,1,0)</f>
        <v>#N/A</v>
      </c>
      <c r="L159" t="str">
        <f>VLOOKUP(H159,DB!$B$2:$B$283,1,0)</f>
        <v>AC-P</v>
      </c>
      <c r="M159" t="str">
        <f>VLOOKUP(C159,DB!$C$2:$C$283,1,0)</f>
        <v>Ahmedabad</v>
      </c>
      <c r="N159" t="str">
        <f>VLOOKUP(I159,DB!$D$2:$D$283,1,0)</f>
        <v>PND10</v>
      </c>
      <c r="O159" t="e">
        <f>VLOOKUP(D159,DB!$E$2:$E$283,1,0)</f>
        <v>#N/A</v>
      </c>
      <c r="P159" t="str">
        <f>VLOOKUP(J159,DB!$F$2:$F$283,1,0)</f>
        <v>SD154</v>
      </c>
      <c r="Q159" t="str">
        <f>VLOOKUP(E159,DB!$G$2:$G$283,1,0)</f>
        <v>Malpur</v>
      </c>
    </row>
    <row r="160" spans="1:17" x14ac:dyDescent="0.25">
      <c r="A160" s="37" t="str">
        <f t="shared" si="73"/>
        <v>R&amp;BD-Panchayat</v>
      </c>
      <c r="B160" s="37" t="str">
        <f t="shared" si="74"/>
        <v>North Gujarat</v>
      </c>
      <c r="C160" s="40" t="str">
        <f t="shared" si="75"/>
        <v>Ahmedabad</v>
      </c>
      <c r="D160" s="31" t="s">
        <v>404</v>
      </c>
      <c r="E160" s="42" t="s">
        <v>412</v>
      </c>
      <c r="F160" s="38" t="str">
        <f t="shared" si="76"/>
        <v>W2</v>
      </c>
      <c r="G160" s="38" t="str">
        <f t="shared" si="77"/>
        <v>Z08</v>
      </c>
      <c r="H160" s="41" t="str">
        <f t="shared" si="78"/>
        <v>AC-P</v>
      </c>
      <c r="I160" s="41" t="str">
        <f t="shared" si="83"/>
        <v>PND10</v>
      </c>
      <c r="J160" s="43" t="s">
        <v>413</v>
      </c>
      <c r="K160" t="e">
        <f>VLOOKUP(A160,DB!$A$2:$A$283,1,0)</f>
        <v>#N/A</v>
      </c>
      <c r="L160" t="str">
        <f>VLOOKUP(H160,DB!$B$2:$B$283,1,0)</f>
        <v>AC-P</v>
      </c>
      <c r="M160" t="str">
        <f>VLOOKUP(C160,DB!$C$2:$C$283,1,0)</f>
        <v>Ahmedabad</v>
      </c>
      <c r="N160" t="str">
        <f>VLOOKUP(I160,DB!$D$2:$D$283,1,0)</f>
        <v>PND10</v>
      </c>
      <c r="O160" t="e">
        <f>VLOOKUP(D160,DB!$E$2:$E$283,1,0)</f>
        <v>#N/A</v>
      </c>
      <c r="P160" t="str">
        <f>VLOOKUP(J160,DB!$F$2:$F$283,1,0)</f>
        <v>SD155</v>
      </c>
      <c r="Q160" t="str">
        <f>VLOOKUP(E160,DB!$G$2:$G$283,1,0)</f>
        <v>Bayad</v>
      </c>
    </row>
    <row r="161" spans="1:17" x14ac:dyDescent="0.25">
      <c r="A161" s="37" t="str">
        <f t="shared" si="73"/>
        <v>R&amp;BD-Panchayat</v>
      </c>
      <c r="B161" s="37" t="str">
        <f t="shared" si="74"/>
        <v>North Gujarat</v>
      </c>
      <c r="C161" s="31" t="s">
        <v>312</v>
      </c>
      <c r="D161" s="31" t="s">
        <v>312</v>
      </c>
      <c r="E161" s="32" t="s">
        <v>414</v>
      </c>
      <c r="F161" s="38" t="str">
        <f t="shared" si="76"/>
        <v>W2</v>
      </c>
      <c r="G161" s="38" t="str">
        <f t="shared" si="77"/>
        <v>Z08</v>
      </c>
      <c r="H161" s="34" t="s">
        <v>415</v>
      </c>
      <c r="I161" s="34" t="s">
        <v>416</v>
      </c>
      <c r="J161" s="35" t="s">
        <v>417</v>
      </c>
      <c r="K161" t="e">
        <f>VLOOKUP(A161,DB!$A$2:$A$283,1,0)</f>
        <v>#N/A</v>
      </c>
      <c r="L161" t="str">
        <f>VLOOKUP(H161,DB!$B$2:$B$283,1,0)</f>
        <v>GC-P</v>
      </c>
      <c r="M161" t="e">
        <f>VLOOKUP(C161,DB!$C$2:$C$283,1,0)</f>
        <v>#N/A</v>
      </c>
      <c r="N161" t="str">
        <f>VLOOKUP(I161,DB!$D$2:$D$283,1,0)</f>
        <v>PND01</v>
      </c>
      <c r="O161" t="str">
        <f>VLOOKUP(D161,DB!$E$2:$E$283,1,0)</f>
        <v>Gandhinagar</v>
      </c>
      <c r="P161" t="str">
        <f>VLOOKUP(J161,DB!$F$2:$F$283,1,0)</f>
        <v>SD251</v>
      </c>
      <c r="Q161" t="str">
        <f>VLOOKUP(E161,DB!$G$2:$G$283,1,0)</f>
        <v>RP-Gandhinagar</v>
      </c>
    </row>
    <row r="162" spans="1:17" x14ac:dyDescent="0.25">
      <c r="A162" s="37" t="str">
        <f t="shared" si="73"/>
        <v>R&amp;BD-Panchayat</v>
      </c>
      <c r="B162" s="37" t="str">
        <f t="shared" si="74"/>
        <v>North Gujarat</v>
      </c>
      <c r="C162" s="37" t="str">
        <f t="shared" ref="C162:C187" si="84">C161</f>
        <v>Gandhinagar</v>
      </c>
      <c r="D162" s="31" t="s">
        <v>312</v>
      </c>
      <c r="E162" s="33" t="s">
        <v>312</v>
      </c>
      <c r="F162" s="38" t="str">
        <f t="shared" si="76"/>
        <v>W2</v>
      </c>
      <c r="G162" s="38" t="str">
        <f t="shared" si="77"/>
        <v>Z08</v>
      </c>
      <c r="H162" s="38" t="str">
        <f t="shared" ref="H162:H187" si="85">H161</f>
        <v>GC-P</v>
      </c>
      <c r="I162" s="38" t="str">
        <f t="shared" ref="I162:I163" si="86">I161</f>
        <v>PND01</v>
      </c>
      <c r="J162" s="39" t="s">
        <v>418</v>
      </c>
      <c r="K162" t="e">
        <f>VLOOKUP(A162,DB!$A$2:$A$283,1,0)</f>
        <v>#N/A</v>
      </c>
      <c r="L162" t="str">
        <f>VLOOKUP(H162,DB!$B$2:$B$283,1,0)</f>
        <v>GC-P</v>
      </c>
      <c r="M162" t="e">
        <f>VLOOKUP(C162,DB!$C$2:$C$283,1,0)</f>
        <v>#N/A</v>
      </c>
      <c r="N162" t="str">
        <f>VLOOKUP(I162,DB!$D$2:$D$283,1,0)</f>
        <v>PND01</v>
      </c>
      <c r="O162" t="str">
        <f>VLOOKUP(D162,DB!$E$2:$E$283,1,0)</f>
        <v>Gandhinagar</v>
      </c>
      <c r="P162" t="str">
        <f>VLOOKUP(J162,DB!$F$2:$F$283,1,0)</f>
        <v>SD113</v>
      </c>
      <c r="Q162" t="str">
        <f>VLOOKUP(E162,DB!$G$2:$G$283,1,0)</f>
        <v>Gandhinagar</v>
      </c>
    </row>
    <row r="163" spans="1:17" x14ac:dyDescent="0.25">
      <c r="A163" s="37" t="str">
        <f t="shared" si="73"/>
        <v>R&amp;BD-Panchayat</v>
      </c>
      <c r="B163" s="37" t="str">
        <f t="shared" si="74"/>
        <v>North Gujarat</v>
      </c>
      <c r="C163" s="37" t="str">
        <f t="shared" si="84"/>
        <v>Gandhinagar</v>
      </c>
      <c r="D163" s="31" t="s">
        <v>312</v>
      </c>
      <c r="E163" s="42" t="s">
        <v>419</v>
      </c>
      <c r="F163" s="38" t="str">
        <f t="shared" si="76"/>
        <v>W2</v>
      </c>
      <c r="G163" s="38" t="str">
        <f t="shared" si="77"/>
        <v>Z08</v>
      </c>
      <c r="H163" s="38" t="str">
        <f t="shared" si="85"/>
        <v>GC-P</v>
      </c>
      <c r="I163" s="41" t="str">
        <f t="shared" si="86"/>
        <v>PND01</v>
      </c>
      <c r="J163" s="43" t="s">
        <v>420</v>
      </c>
      <c r="K163" t="e">
        <f>VLOOKUP(A163,DB!$A$2:$A$283,1,0)</f>
        <v>#N/A</v>
      </c>
      <c r="L163" t="str">
        <f>VLOOKUP(H163,DB!$B$2:$B$283,1,0)</f>
        <v>GC-P</v>
      </c>
      <c r="M163" t="e">
        <f>VLOOKUP(C163,DB!$C$2:$C$283,1,0)</f>
        <v>#N/A</v>
      </c>
      <c r="N163" t="str">
        <f>VLOOKUP(I163,DB!$D$2:$D$283,1,0)</f>
        <v>PND01</v>
      </c>
      <c r="O163" t="str">
        <f>VLOOKUP(D163,DB!$E$2:$E$283,1,0)</f>
        <v>Gandhinagar</v>
      </c>
      <c r="P163" t="str">
        <f>VLOOKUP(J163,DB!$F$2:$F$283,1,0)</f>
        <v>SD114</v>
      </c>
      <c r="Q163" t="e">
        <f>VLOOKUP(E163,DB!$G$2:$G$283,1,0)</f>
        <v>#N/A</v>
      </c>
    </row>
    <row r="164" spans="1:17" x14ac:dyDescent="0.25">
      <c r="A164" s="37" t="str">
        <f t="shared" si="73"/>
        <v>R&amp;BD-Panchayat</v>
      </c>
      <c r="B164" s="37" t="str">
        <f t="shared" si="74"/>
        <v>North Gujarat</v>
      </c>
      <c r="C164" s="37" t="str">
        <f t="shared" si="84"/>
        <v>Gandhinagar</v>
      </c>
      <c r="D164" s="31" t="s">
        <v>54</v>
      </c>
      <c r="E164" s="32" t="s">
        <v>55</v>
      </c>
      <c r="F164" s="38" t="str">
        <f t="shared" si="76"/>
        <v>W2</v>
      </c>
      <c r="G164" s="38" t="str">
        <f t="shared" si="77"/>
        <v>Z08</v>
      </c>
      <c r="H164" s="38" t="str">
        <f t="shared" si="85"/>
        <v>GC-P</v>
      </c>
      <c r="I164" s="34" t="s">
        <v>421</v>
      </c>
      <c r="J164" s="35" t="s">
        <v>422</v>
      </c>
      <c r="K164" t="e">
        <f>VLOOKUP(A164,DB!$A$2:$A$283,1,0)</f>
        <v>#N/A</v>
      </c>
      <c r="L164" t="str">
        <f>VLOOKUP(H164,DB!$B$2:$B$283,1,0)</f>
        <v>GC-P</v>
      </c>
      <c r="M164" t="e">
        <f>VLOOKUP(C164,DB!$C$2:$C$283,1,0)</f>
        <v>#N/A</v>
      </c>
      <c r="N164" t="str">
        <f>VLOOKUP(I164,DB!$D$2:$D$283,1,0)</f>
        <v>PND05</v>
      </c>
      <c r="O164" t="str">
        <f>VLOOKUP(D164,DB!$E$2:$E$283,1,0)</f>
        <v>Mehsana</v>
      </c>
      <c r="P164" t="str">
        <f>VLOOKUP(J164,DB!$F$2:$F$283,1,0)</f>
        <v>SD135</v>
      </c>
      <c r="Q164" t="str">
        <f>VLOOKUP(E164,DB!$G$2:$G$283,1,0)</f>
        <v>Kadi</v>
      </c>
    </row>
    <row r="165" spans="1:17" x14ac:dyDescent="0.25">
      <c r="A165" s="37" t="str">
        <f t="shared" si="73"/>
        <v>R&amp;BD-Panchayat</v>
      </c>
      <c r="B165" s="37" t="str">
        <f t="shared" si="74"/>
        <v>North Gujarat</v>
      </c>
      <c r="C165" s="37" t="str">
        <f t="shared" si="84"/>
        <v>Gandhinagar</v>
      </c>
      <c r="D165" s="31" t="s">
        <v>54</v>
      </c>
      <c r="E165" s="33" t="s">
        <v>423</v>
      </c>
      <c r="F165" s="38" t="str">
        <f t="shared" si="76"/>
        <v>W2</v>
      </c>
      <c r="G165" s="38" t="str">
        <f t="shared" si="77"/>
        <v>Z08</v>
      </c>
      <c r="H165" s="38" t="str">
        <f t="shared" si="85"/>
        <v>GC-P</v>
      </c>
      <c r="I165" s="38" t="str">
        <f t="shared" ref="I165:I168" si="87">I164</f>
        <v>PND05</v>
      </c>
      <c r="J165" s="39" t="s">
        <v>424</v>
      </c>
      <c r="K165" t="e">
        <f>VLOOKUP(A165,DB!$A$2:$A$283,1,0)</f>
        <v>#N/A</v>
      </c>
      <c r="L165" t="str">
        <f>VLOOKUP(H165,DB!$B$2:$B$283,1,0)</f>
        <v>GC-P</v>
      </c>
      <c r="M165" t="e">
        <f>VLOOKUP(C165,DB!$C$2:$C$283,1,0)</f>
        <v>#N/A</v>
      </c>
      <c r="N165" t="str">
        <f>VLOOKUP(I165,DB!$D$2:$D$283,1,0)</f>
        <v>PND05</v>
      </c>
      <c r="O165" t="str">
        <f>VLOOKUP(D165,DB!$E$2:$E$283,1,0)</f>
        <v>Mehsana</v>
      </c>
      <c r="P165" t="str">
        <f>VLOOKUP(J165,DB!$F$2:$F$283,1,0)</f>
        <v>SD134</v>
      </c>
      <c r="Q165" t="str">
        <f>VLOOKUP(E165,DB!$G$2:$G$283,1,0)</f>
        <v>Vijapur</v>
      </c>
    </row>
    <row r="166" spans="1:17" x14ac:dyDescent="0.25">
      <c r="A166" s="37" t="str">
        <f t="shared" si="73"/>
        <v>R&amp;BD-Panchayat</v>
      </c>
      <c r="B166" s="37" t="str">
        <f t="shared" si="74"/>
        <v>North Gujarat</v>
      </c>
      <c r="C166" s="37" t="str">
        <f t="shared" si="84"/>
        <v>Gandhinagar</v>
      </c>
      <c r="D166" s="31" t="s">
        <v>54</v>
      </c>
      <c r="E166" s="33" t="s">
        <v>60</v>
      </c>
      <c r="F166" s="38" t="str">
        <f t="shared" si="76"/>
        <v>W2</v>
      </c>
      <c r="G166" s="38" t="str">
        <f t="shared" si="77"/>
        <v>Z08</v>
      </c>
      <c r="H166" s="38" t="str">
        <f t="shared" si="85"/>
        <v>GC-P</v>
      </c>
      <c r="I166" s="38" t="str">
        <f t="shared" si="87"/>
        <v>PND05</v>
      </c>
      <c r="J166" s="39" t="s">
        <v>425</v>
      </c>
      <c r="K166" t="e">
        <f>VLOOKUP(A166,DB!$A$2:$A$283,1,0)</f>
        <v>#N/A</v>
      </c>
      <c r="L166" t="str">
        <f>VLOOKUP(H166,DB!$B$2:$B$283,1,0)</f>
        <v>GC-P</v>
      </c>
      <c r="M166" t="e">
        <f>VLOOKUP(C166,DB!$C$2:$C$283,1,0)</f>
        <v>#N/A</v>
      </c>
      <c r="N166" t="str">
        <f>VLOOKUP(I166,DB!$D$2:$D$283,1,0)</f>
        <v>PND05</v>
      </c>
      <c r="O166" t="str">
        <f>VLOOKUP(D166,DB!$E$2:$E$283,1,0)</f>
        <v>Mehsana</v>
      </c>
      <c r="P166" t="str">
        <f>VLOOKUP(J166,DB!$F$2:$F$283,1,0)</f>
        <v>SD252</v>
      </c>
      <c r="Q166" t="str">
        <f>VLOOKUP(E166,DB!$G$2:$G$283,1,0)</f>
        <v>Visnagar</v>
      </c>
    </row>
    <row r="167" spans="1:17" x14ac:dyDescent="0.25">
      <c r="A167" s="37" t="str">
        <f t="shared" si="73"/>
        <v>R&amp;BD-Panchayat</v>
      </c>
      <c r="B167" s="37" t="str">
        <f t="shared" si="74"/>
        <v>North Gujarat</v>
      </c>
      <c r="C167" s="37" t="str">
        <f t="shared" si="84"/>
        <v>Gandhinagar</v>
      </c>
      <c r="D167" s="31" t="s">
        <v>54</v>
      </c>
      <c r="E167" s="33" t="s">
        <v>426</v>
      </c>
      <c r="F167" s="38" t="str">
        <f t="shared" si="76"/>
        <v>W2</v>
      </c>
      <c r="G167" s="38" t="str">
        <f t="shared" si="77"/>
        <v>Z08</v>
      </c>
      <c r="H167" s="38" t="str">
        <f t="shared" si="85"/>
        <v>GC-P</v>
      </c>
      <c r="I167" s="38" t="str">
        <f t="shared" si="87"/>
        <v>PND05</v>
      </c>
      <c r="J167" s="39" t="s">
        <v>427</v>
      </c>
      <c r="K167" t="e">
        <f>VLOOKUP(A167,DB!$A$2:$A$283,1,0)</f>
        <v>#N/A</v>
      </c>
      <c r="L167" t="str">
        <f>VLOOKUP(H167,DB!$B$2:$B$283,1,0)</f>
        <v>GC-P</v>
      </c>
      <c r="M167" t="e">
        <f>VLOOKUP(C167,DB!$C$2:$C$283,1,0)</f>
        <v>#N/A</v>
      </c>
      <c r="N167" t="str">
        <f>VLOOKUP(I167,DB!$D$2:$D$283,1,0)</f>
        <v>PND05</v>
      </c>
      <c r="O167" t="str">
        <f>VLOOKUP(D167,DB!$E$2:$E$283,1,0)</f>
        <v>Mehsana</v>
      </c>
      <c r="P167" t="str">
        <f>VLOOKUP(J167,DB!$F$2:$F$283,1,0)</f>
        <v>SD133</v>
      </c>
      <c r="Q167" t="e">
        <f>VLOOKUP(E167,DB!$G$2:$G$283,1,0)</f>
        <v>#N/A</v>
      </c>
    </row>
    <row r="168" spans="1:17" x14ac:dyDescent="0.25">
      <c r="A168" s="37" t="str">
        <f t="shared" si="73"/>
        <v>R&amp;BD-Panchayat</v>
      </c>
      <c r="B168" s="37" t="str">
        <f t="shared" si="74"/>
        <v>North Gujarat</v>
      </c>
      <c r="C168" s="37" t="str">
        <f t="shared" si="84"/>
        <v>Gandhinagar</v>
      </c>
      <c r="D168" s="31" t="s">
        <v>54</v>
      </c>
      <c r="E168" s="42" t="s">
        <v>428</v>
      </c>
      <c r="F168" s="38" t="str">
        <f t="shared" si="76"/>
        <v>W2</v>
      </c>
      <c r="G168" s="38" t="str">
        <f t="shared" si="77"/>
        <v>Z08</v>
      </c>
      <c r="H168" s="38" t="str">
        <f t="shared" si="85"/>
        <v>GC-P</v>
      </c>
      <c r="I168" s="41" t="str">
        <f t="shared" si="87"/>
        <v>PND05</v>
      </c>
      <c r="J168" s="43" t="s">
        <v>429</v>
      </c>
      <c r="K168" t="e">
        <f>VLOOKUP(A168,DB!$A$2:$A$283,1,0)</f>
        <v>#N/A</v>
      </c>
      <c r="L168" t="str">
        <f>VLOOKUP(H168,DB!$B$2:$B$283,1,0)</f>
        <v>GC-P</v>
      </c>
      <c r="M168" t="e">
        <f>VLOOKUP(C168,DB!$C$2:$C$283,1,0)</f>
        <v>#N/A</v>
      </c>
      <c r="N168" t="str">
        <f>VLOOKUP(I168,DB!$D$2:$D$283,1,0)</f>
        <v>PND05</v>
      </c>
      <c r="O168" t="str">
        <f>VLOOKUP(D168,DB!$E$2:$E$283,1,0)</f>
        <v>Mehsana</v>
      </c>
      <c r="P168" t="str">
        <f>VLOOKUP(J168,DB!$F$2:$F$283,1,0)</f>
        <v>SD136</v>
      </c>
      <c r="Q168" t="str">
        <f>VLOOKUP(E168,DB!$G$2:$G$283,1,0)</f>
        <v>Kheralu</v>
      </c>
    </row>
    <row r="169" spans="1:17" x14ac:dyDescent="0.25">
      <c r="A169" s="37" t="str">
        <f t="shared" si="73"/>
        <v>R&amp;BD-Panchayat</v>
      </c>
      <c r="B169" s="37" t="str">
        <f t="shared" si="74"/>
        <v>North Gujarat</v>
      </c>
      <c r="C169" s="37" t="str">
        <f t="shared" si="84"/>
        <v>Gandhinagar</v>
      </c>
      <c r="D169" s="31" t="s">
        <v>62</v>
      </c>
      <c r="E169" s="32" t="s">
        <v>63</v>
      </c>
      <c r="F169" s="38" t="str">
        <f t="shared" si="76"/>
        <v>W2</v>
      </c>
      <c r="G169" s="38" t="str">
        <f t="shared" si="77"/>
        <v>Z08</v>
      </c>
      <c r="H169" s="38" t="str">
        <f t="shared" si="85"/>
        <v>GC-P</v>
      </c>
      <c r="I169" s="34" t="s">
        <v>430</v>
      </c>
      <c r="J169" s="35" t="s">
        <v>431</v>
      </c>
      <c r="K169" t="e">
        <f>VLOOKUP(A169,DB!$A$2:$A$283,1,0)</f>
        <v>#N/A</v>
      </c>
      <c r="L169" t="str">
        <f>VLOOKUP(H169,DB!$B$2:$B$283,1,0)</f>
        <v>GC-P</v>
      </c>
      <c r="M169" t="e">
        <f>VLOOKUP(C169,DB!$C$2:$C$283,1,0)</f>
        <v>#N/A</v>
      </c>
      <c r="N169" t="str">
        <f>VLOOKUP(I169,DB!$D$2:$D$283,1,0)</f>
        <v>PND02</v>
      </c>
      <c r="O169" t="str">
        <f>VLOOKUP(D169,DB!$E$2:$E$283,1,0)</f>
        <v>Patan</v>
      </c>
      <c r="P169" t="str">
        <f>VLOOKUP(J169,DB!$F$2:$F$283,1,0)</f>
        <v>SD118</v>
      </c>
      <c r="Q169" t="str">
        <f>VLOOKUP(E169,DB!$G$2:$G$283,1,0)</f>
        <v>Radhanpur</v>
      </c>
    </row>
    <row r="170" spans="1:17" x14ac:dyDescent="0.25">
      <c r="A170" s="37" t="str">
        <f t="shared" ref="A170:A201" si="88">A169</f>
        <v>R&amp;BD-Panchayat</v>
      </c>
      <c r="B170" s="37" t="str">
        <f t="shared" ref="B170:B187" si="89">B169</f>
        <v>North Gujarat</v>
      </c>
      <c r="C170" s="37" t="str">
        <f t="shared" si="84"/>
        <v>Gandhinagar</v>
      </c>
      <c r="D170" s="31" t="s">
        <v>62</v>
      </c>
      <c r="E170" s="33" t="s">
        <v>432</v>
      </c>
      <c r="F170" s="38" t="str">
        <f t="shared" ref="F170:F201" si="90">F169</f>
        <v>W2</v>
      </c>
      <c r="G170" s="38" t="str">
        <f t="shared" ref="G170:G187" si="91">G169</f>
        <v>Z08</v>
      </c>
      <c r="H170" s="38" t="str">
        <f t="shared" si="85"/>
        <v>GC-P</v>
      </c>
      <c r="I170" s="38" t="str">
        <f t="shared" ref="I170:I173" si="92">I169</f>
        <v>PND02</v>
      </c>
      <c r="J170" s="39" t="s">
        <v>433</v>
      </c>
      <c r="K170" t="e">
        <f>VLOOKUP(A170,DB!$A$2:$A$283,1,0)</f>
        <v>#N/A</v>
      </c>
      <c r="L170" t="str">
        <f>VLOOKUP(H170,DB!$B$2:$B$283,1,0)</f>
        <v>GC-P</v>
      </c>
      <c r="M170" t="e">
        <f>VLOOKUP(C170,DB!$C$2:$C$283,1,0)</f>
        <v>#N/A</v>
      </c>
      <c r="N170" t="str">
        <f>VLOOKUP(I170,DB!$D$2:$D$283,1,0)</f>
        <v>PND02</v>
      </c>
      <c r="O170" t="str">
        <f>VLOOKUP(D170,DB!$E$2:$E$283,1,0)</f>
        <v>Patan</v>
      </c>
      <c r="P170" t="str">
        <f>VLOOKUP(J170,DB!$F$2:$F$283,1,0)</f>
        <v>SD253</v>
      </c>
      <c r="Q170" t="str">
        <f>VLOOKUP(E170,DB!$G$2:$G$283,1,0)</f>
        <v>Sami</v>
      </c>
    </row>
    <row r="171" spans="1:17" x14ac:dyDescent="0.25">
      <c r="A171" s="37" t="str">
        <f t="shared" si="88"/>
        <v>R&amp;BD-Panchayat</v>
      </c>
      <c r="B171" s="37" t="str">
        <f t="shared" si="89"/>
        <v>North Gujarat</v>
      </c>
      <c r="C171" s="37" t="str">
        <f t="shared" si="84"/>
        <v>Gandhinagar</v>
      </c>
      <c r="D171" s="31" t="s">
        <v>62</v>
      </c>
      <c r="E171" s="33" t="s">
        <v>434</v>
      </c>
      <c r="F171" s="38" t="str">
        <f t="shared" si="90"/>
        <v>W2</v>
      </c>
      <c r="G171" s="38" t="str">
        <f t="shared" si="91"/>
        <v>Z08</v>
      </c>
      <c r="H171" s="38" t="str">
        <f t="shared" si="85"/>
        <v>GC-P</v>
      </c>
      <c r="I171" s="38" t="str">
        <f t="shared" si="92"/>
        <v>PND02</v>
      </c>
      <c r="J171" s="39" t="s">
        <v>435</v>
      </c>
      <c r="K171" t="e">
        <f>VLOOKUP(A171,DB!$A$2:$A$283,1,0)</f>
        <v>#N/A</v>
      </c>
      <c r="L171" t="str">
        <f>VLOOKUP(H171,DB!$B$2:$B$283,1,0)</f>
        <v>GC-P</v>
      </c>
      <c r="M171" t="e">
        <f>VLOOKUP(C171,DB!$C$2:$C$283,1,0)</f>
        <v>#N/A</v>
      </c>
      <c r="N171" t="str">
        <f>VLOOKUP(I171,DB!$D$2:$D$283,1,0)</f>
        <v>PND02</v>
      </c>
      <c r="O171" t="str">
        <f>VLOOKUP(D171,DB!$E$2:$E$283,1,0)</f>
        <v>Patan</v>
      </c>
      <c r="P171" t="str">
        <f>VLOOKUP(J171,DB!$F$2:$F$283,1,0)</f>
        <v>SD116</v>
      </c>
      <c r="Q171" t="e">
        <f>VLOOKUP(E171,DB!$G$2:$G$283,1,0)</f>
        <v>#N/A</v>
      </c>
    </row>
    <row r="172" spans="1:17" x14ac:dyDescent="0.25">
      <c r="A172" s="37" t="str">
        <f t="shared" si="88"/>
        <v>R&amp;BD-Panchayat</v>
      </c>
      <c r="B172" s="37" t="str">
        <f t="shared" si="89"/>
        <v>North Gujarat</v>
      </c>
      <c r="C172" s="37" t="str">
        <f t="shared" si="84"/>
        <v>Gandhinagar</v>
      </c>
      <c r="D172" s="31" t="s">
        <v>62</v>
      </c>
      <c r="E172" s="33" t="s">
        <v>62</v>
      </c>
      <c r="F172" s="38" t="str">
        <f t="shared" si="90"/>
        <v>W2</v>
      </c>
      <c r="G172" s="38" t="str">
        <f t="shared" si="91"/>
        <v>Z08</v>
      </c>
      <c r="H172" s="38" t="str">
        <f t="shared" si="85"/>
        <v>GC-P</v>
      </c>
      <c r="I172" s="38" t="str">
        <f t="shared" si="92"/>
        <v>PND02</v>
      </c>
      <c r="J172" s="39" t="s">
        <v>436</v>
      </c>
      <c r="K172" t="e">
        <f>VLOOKUP(A172,DB!$A$2:$A$283,1,0)</f>
        <v>#N/A</v>
      </c>
      <c r="L172" t="str">
        <f>VLOOKUP(H172,DB!$B$2:$B$283,1,0)</f>
        <v>GC-P</v>
      </c>
      <c r="M172" t="e">
        <f>VLOOKUP(C172,DB!$C$2:$C$283,1,0)</f>
        <v>#N/A</v>
      </c>
      <c r="N172" t="str">
        <f>VLOOKUP(I172,DB!$D$2:$D$283,1,0)</f>
        <v>PND02</v>
      </c>
      <c r="O172" t="str">
        <f>VLOOKUP(D172,DB!$E$2:$E$283,1,0)</f>
        <v>Patan</v>
      </c>
      <c r="P172" t="str">
        <f>VLOOKUP(J172,DB!$F$2:$F$283,1,0)</f>
        <v>SD115</v>
      </c>
      <c r="Q172" t="str">
        <f>VLOOKUP(E172,DB!$G$2:$G$283,1,0)</f>
        <v>Patan</v>
      </c>
    </row>
    <row r="173" spans="1:17" x14ac:dyDescent="0.25">
      <c r="A173" s="37" t="str">
        <f t="shared" si="88"/>
        <v>R&amp;BD-Panchayat</v>
      </c>
      <c r="B173" s="37" t="str">
        <f t="shared" si="89"/>
        <v>North Gujarat</v>
      </c>
      <c r="C173" s="37" t="str">
        <f t="shared" si="84"/>
        <v>Gandhinagar</v>
      </c>
      <c r="D173" s="31" t="s">
        <v>62</v>
      </c>
      <c r="E173" s="33" t="s">
        <v>66</v>
      </c>
      <c r="F173" s="38" t="str">
        <f t="shared" si="90"/>
        <v>W2</v>
      </c>
      <c r="G173" s="38" t="str">
        <f t="shared" si="91"/>
        <v>Z08</v>
      </c>
      <c r="H173" s="38" t="str">
        <f t="shared" si="85"/>
        <v>GC-P</v>
      </c>
      <c r="I173" s="38" t="str">
        <f t="shared" si="92"/>
        <v>PND02</v>
      </c>
      <c r="J173" s="39" t="s">
        <v>437</v>
      </c>
      <c r="K173" t="e">
        <f>VLOOKUP(A173,DB!$A$2:$A$283,1,0)</f>
        <v>#N/A</v>
      </c>
      <c r="L173" t="str">
        <f>VLOOKUP(H173,DB!$B$2:$B$283,1,0)</f>
        <v>GC-P</v>
      </c>
      <c r="M173" t="e">
        <f>VLOOKUP(C173,DB!$C$2:$C$283,1,0)</f>
        <v>#N/A</v>
      </c>
      <c r="N173" t="str">
        <f>VLOOKUP(I173,DB!$D$2:$D$283,1,0)</f>
        <v>PND02</v>
      </c>
      <c r="O173" t="str">
        <f>VLOOKUP(D173,DB!$E$2:$E$283,1,0)</f>
        <v>Patan</v>
      </c>
      <c r="P173" t="str">
        <f>VLOOKUP(J173,DB!$F$2:$F$283,1,0)</f>
        <v>SD117</v>
      </c>
      <c r="Q173" t="str">
        <f>VLOOKUP(E173,DB!$G$2:$G$283,1,0)</f>
        <v>Siddhpur</v>
      </c>
    </row>
    <row r="174" spans="1:17" x14ac:dyDescent="0.25">
      <c r="A174" s="37" t="str">
        <f t="shared" si="88"/>
        <v>R&amp;BD-Panchayat</v>
      </c>
      <c r="B174" s="37" t="str">
        <f t="shared" si="89"/>
        <v>North Gujarat</v>
      </c>
      <c r="C174" s="37" t="str">
        <f t="shared" si="84"/>
        <v>Gandhinagar</v>
      </c>
      <c r="D174" s="31" t="s">
        <v>71</v>
      </c>
      <c r="E174" s="32" t="s">
        <v>438</v>
      </c>
      <c r="F174" s="38" t="str">
        <f t="shared" si="90"/>
        <v>W2</v>
      </c>
      <c r="G174" s="38" t="str">
        <f t="shared" si="91"/>
        <v>Z08</v>
      </c>
      <c r="H174" s="38" t="str">
        <f t="shared" si="85"/>
        <v>GC-P</v>
      </c>
      <c r="I174" s="34" t="s">
        <v>439</v>
      </c>
      <c r="J174" s="35" t="s">
        <v>440</v>
      </c>
      <c r="K174" t="e">
        <f>VLOOKUP(A174,DB!$A$2:$A$283,1,0)</f>
        <v>#N/A</v>
      </c>
      <c r="L174" t="str">
        <f>VLOOKUP(H174,DB!$B$2:$B$283,1,0)</f>
        <v>GC-P</v>
      </c>
      <c r="M174" t="e">
        <f>VLOOKUP(C174,DB!$C$2:$C$283,1,0)</f>
        <v>#N/A</v>
      </c>
      <c r="N174" t="str">
        <f>VLOOKUP(I174,DB!$D$2:$D$283,1,0)</f>
        <v>PND03</v>
      </c>
      <c r="O174" t="str">
        <f>VLOOKUP(D174,DB!$E$2:$E$283,1,0)</f>
        <v>Banaskantha</v>
      </c>
      <c r="P174" t="str">
        <f>VLOOKUP(J174,DB!$F$2:$F$283,1,0)</f>
        <v>SD120</v>
      </c>
      <c r="Q174" t="str">
        <f>VLOOKUP(E174,DB!$G$2:$G$283,1,0)</f>
        <v>Vadgam</v>
      </c>
    </row>
    <row r="175" spans="1:17" x14ac:dyDescent="0.25">
      <c r="A175" s="37" t="str">
        <f t="shared" si="88"/>
        <v>R&amp;BD-Panchayat</v>
      </c>
      <c r="B175" s="37" t="str">
        <f t="shared" si="89"/>
        <v>North Gujarat</v>
      </c>
      <c r="C175" s="37" t="str">
        <f t="shared" si="84"/>
        <v>Gandhinagar</v>
      </c>
      <c r="D175" s="31" t="s">
        <v>71</v>
      </c>
      <c r="E175" s="33" t="s">
        <v>441</v>
      </c>
      <c r="F175" s="38" t="str">
        <f t="shared" si="90"/>
        <v>W2</v>
      </c>
      <c r="G175" s="38" t="str">
        <f t="shared" si="91"/>
        <v>Z08</v>
      </c>
      <c r="H175" s="38" t="str">
        <f t="shared" si="85"/>
        <v>GC-P</v>
      </c>
      <c r="I175" s="38" t="str">
        <f t="shared" ref="I175:I180" si="93">I174</f>
        <v>PND03</v>
      </c>
      <c r="J175" s="39" t="s">
        <v>442</v>
      </c>
      <c r="K175" t="e">
        <f>VLOOKUP(A175,DB!$A$2:$A$283,1,0)</f>
        <v>#N/A</v>
      </c>
      <c r="L175" t="str">
        <f>VLOOKUP(H175,DB!$B$2:$B$283,1,0)</f>
        <v>GC-P</v>
      </c>
      <c r="M175" t="e">
        <f>VLOOKUP(C175,DB!$C$2:$C$283,1,0)</f>
        <v>#N/A</v>
      </c>
      <c r="N175" t="str">
        <f>VLOOKUP(I175,DB!$D$2:$D$283,1,0)</f>
        <v>PND03</v>
      </c>
      <c r="O175" t="str">
        <f>VLOOKUP(D175,DB!$E$2:$E$283,1,0)</f>
        <v>Banaskantha</v>
      </c>
      <c r="P175" t="str">
        <f>VLOOKUP(J175,DB!$F$2:$F$283,1,0)</f>
        <v>SD125</v>
      </c>
      <c r="Q175" t="str">
        <f>VLOOKUP(E175,DB!$G$2:$G$283,1,0)</f>
        <v>Shihori</v>
      </c>
    </row>
    <row r="176" spans="1:17" x14ac:dyDescent="0.25">
      <c r="A176" s="37" t="str">
        <f t="shared" si="88"/>
        <v>R&amp;BD-Panchayat</v>
      </c>
      <c r="B176" s="37" t="str">
        <f t="shared" si="89"/>
        <v>North Gujarat</v>
      </c>
      <c r="C176" s="37" t="str">
        <f t="shared" si="84"/>
        <v>Gandhinagar</v>
      </c>
      <c r="D176" s="31" t="s">
        <v>71</v>
      </c>
      <c r="E176" s="33" t="s">
        <v>443</v>
      </c>
      <c r="F176" s="38" t="str">
        <f t="shared" si="90"/>
        <v>W2</v>
      </c>
      <c r="G176" s="38" t="str">
        <f t="shared" si="91"/>
        <v>Z08</v>
      </c>
      <c r="H176" s="38" t="str">
        <f t="shared" si="85"/>
        <v>GC-P</v>
      </c>
      <c r="I176" s="38" t="str">
        <f t="shared" si="93"/>
        <v>PND03</v>
      </c>
      <c r="J176" s="39" t="s">
        <v>444</v>
      </c>
      <c r="K176" t="e">
        <f>VLOOKUP(A176,DB!$A$2:$A$283,1,0)</f>
        <v>#N/A</v>
      </c>
      <c r="L176" t="str">
        <f>VLOOKUP(H176,DB!$B$2:$B$283,1,0)</f>
        <v>GC-P</v>
      </c>
      <c r="M176" t="e">
        <f>VLOOKUP(C176,DB!$C$2:$C$283,1,0)</f>
        <v>#N/A</v>
      </c>
      <c r="N176" t="str">
        <f>VLOOKUP(I176,DB!$D$2:$D$283,1,0)</f>
        <v>PND03</v>
      </c>
      <c r="O176" t="str">
        <f>VLOOKUP(D176,DB!$E$2:$E$283,1,0)</f>
        <v>Banaskantha</v>
      </c>
      <c r="P176" t="str">
        <f>VLOOKUP(J176,DB!$F$2:$F$283,1,0)</f>
        <v>SD123</v>
      </c>
      <c r="Q176" t="str">
        <f>VLOOKUP(E176,DB!$G$2:$G$283,1,0)</f>
        <v>Dhanera</v>
      </c>
    </row>
    <row r="177" spans="1:17" x14ac:dyDescent="0.25">
      <c r="A177" s="37" t="str">
        <f t="shared" si="88"/>
        <v>R&amp;BD-Panchayat</v>
      </c>
      <c r="B177" s="37" t="str">
        <f t="shared" si="89"/>
        <v>North Gujarat</v>
      </c>
      <c r="C177" s="37" t="str">
        <f t="shared" si="84"/>
        <v>Gandhinagar</v>
      </c>
      <c r="D177" s="31" t="s">
        <v>71</v>
      </c>
      <c r="E177" s="33" t="s">
        <v>72</v>
      </c>
      <c r="F177" s="38" t="str">
        <f t="shared" si="90"/>
        <v>W2</v>
      </c>
      <c r="G177" s="38" t="str">
        <f t="shared" si="91"/>
        <v>Z08</v>
      </c>
      <c r="H177" s="38" t="str">
        <f t="shared" si="85"/>
        <v>GC-P</v>
      </c>
      <c r="I177" s="38" t="str">
        <f t="shared" si="93"/>
        <v>PND03</v>
      </c>
      <c r="J177" s="39" t="s">
        <v>445</v>
      </c>
      <c r="K177" t="e">
        <f>VLOOKUP(A177,DB!$A$2:$A$283,1,0)</f>
        <v>#N/A</v>
      </c>
      <c r="L177" t="str">
        <f>VLOOKUP(H177,DB!$B$2:$B$283,1,0)</f>
        <v>GC-P</v>
      </c>
      <c r="M177" t="e">
        <f>VLOOKUP(C177,DB!$C$2:$C$283,1,0)</f>
        <v>#N/A</v>
      </c>
      <c r="N177" t="str">
        <f>VLOOKUP(I177,DB!$D$2:$D$283,1,0)</f>
        <v>PND03</v>
      </c>
      <c r="O177" t="str">
        <f>VLOOKUP(D177,DB!$E$2:$E$283,1,0)</f>
        <v>Banaskantha</v>
      </c>
      <c r="P177" t="str">
        <f>VLOOKUP(J177,DB!$F$2:$F$283,1,0)</f>
        <v>SD119</v>
      </c>
      <c r="Q177" t="str">
        <f>VLOOKUP(E177,DB!$G$2:$G$283,1,0)</f>
        <v>Palanpur</v>
      </c>
    </row>
    <row r="178" spans="1:17" x14ac:dyDescent="0.25">
      <c r="A178" s="37" t="str">
        <f t="shared" si="88"/>
        <v>R&amp;BD-Panchayat</v>
      </c>
      <c r="B178" s="37" t="str">
        <f t="shared" si="89"/>
        <v>North Gujarat</v>
      </c>
      <c r="C178" s="37" t="str">
        <f t="shared" si="84"/>
        <v>Gandhinagar</v>
      </c>
      <c r="D178" s="31" t="s">
        <v>71</v>
      </c>
      <c r="E178" s="33" t="s">
        <v>75</v>
      </c>
      <c r="F178" s="38" t="str">
        <f t="shared" si="90"/>
        <v>W2</v>
      </c>
      <c r="G178" s="38" t="str">
        <f t="shared" si="91"/>
        <v>Z08</v>
      </c>
      <c r="H178" s="38" t="str">
        <f t="shared" si="85"/>
        <v>GC-P</v>
      </c>
      <c r="I178" s="38" t="str">
        <f t="shared" si="93"/>
        <v>PND03</v>
      </c>
      <c r="J178" s="39" t="s">
        <v>446</v>
      </c>
      <c r="K178" t="e">
        <f>VLOOKUP(A178,DB!$A$2:$A$283,1,0)</f>
        <v>#N/A</v>
      </c>
      <c r="L178" t="str">
        <f>VLOOKUP(H178,DB!$B$2:$B$283,1,0)</f>
        <v>GC-P</v>
      </c>
      <c r="M178" t="e">
        <f>VLOOKUP(C178,DB!$C$2:$C$283,1,0)</f>
        <v>#N/A</v>
      </c>
      <c r="N178" t="str">
        <f>VLOOKUP(I178,DB!$D$2:$D$283,1,0)</f>
        <v>PND03</v>
      </c>
      <c r="O178" t="str">
        <f>VLOOKUP(D178,DB!$E$2:$E$283,1,0)</f>
        <v>Banaskantha</v>
      </c>
      <c r="P178" t="str">
        <f>VLOOKUP(J178,DB!$F$2:$F$283,1,0)</f>
        <v>SD124</v>
      </c>
      <c r="Q178" t="str">
        <f>VLOOKUP(E178,DB!$G$2:$G$283,1,0)</f>
        <v>Tharad</v>
      </c>
    </row>
    <row r="179" spans="1:17" x14ac:dyDescent="0.25">
      <c r="A179" s="37" t="str">
        <f t="shared" si="88"/>
        <v>R&amp;BD-Panchayat</v>
      </c>
      <c r="B179" s="37" t="str">
        <f t="shared" si="89"/>
        <v>North Gujarat</v>
      </c>
      <c r="C179" s="37" t="str">
        <f t="shared" si="84"/>
        <v>Gandhinagar</v>
      </c>
      <c r="D179" s="31" t="s">
        <v>71</v>
      </c>
      <c r="E179" s="33" t="s">
        <v>447</v>
      </c>
      <c r="F179" s="38" t="str">
        <f t="shared" si="90"/>
        <v>W2</v>
      </c>
      <c r="G179" s="38" t="str">
        <f t="shared" si="91"/>
        <v>Z08</v>
      </c>
      <c r="H179" s="38" t="str">
        <f t="shared" si="85"/>
        <v>GC-P</v>
      </c>
      <c r="I179" s="38" t="str">
        <f t="shared" si="93"/>
        <v>PND03</v>
      </c>
      <c r="J179" s="39" t="s">
        <v>448</v>
      </c>
      <c r="K179" t="e">
        <f>VLOOKUP(A179,DB!$A$2:$A$283,1,0)</f>
        <v>#N/A</v>
      </c>
      <c r="L179" t="str">
        <f>VLOOKUP(H179,DB!$B$2:$B$283,1,0)</f>
        <v>GC-P</v>
      </c>
      <c r="M179" t="e">
        <f>VLOOKUP(C179,DB!$C$2:$C$283,1,0)</f>
        <v>#N/A</v>
      </c>
      <c r="N179" t="str">
        <f>VLOOKUP(I179,DB!$D$2:$D$283,1,0)</f>
        <v>PND03</v>
      </c>
      <c r="O179" t="str">
        <f>VLOOKUP(D179,DB!$E$2:$E$283,1,0)</f>
        <v>Banaskantha</v>
      </c>
      <c r="P179" t="str">
        <f>VLOOKUP(J179,DB!$F$2:$F$283,1,0)</f>
        <v>SD122</v>
      </c>
      <c r="Q179" t="str">
        <f>VLOOKUP(E179,DB!$G$2:$G$283,1,0)</f>
        <v>Deesa</v>
      </c>
    </row>
    <row r="180" spans="1:17" x14ac:dyDescent="0.25">
      <c r="A180" s="37" t="str">
        <f t="shared" si="88"/>
        <v>R&amp;BD-Panchayat</v>
      </c>
      <c r="B180" s="37" t="str">
        <f t="shared" si="89"/>
        <v>North Gujarat</v>
      </c>
      <c r="C180" s="37" t="str">
        <f t="shared" si="84"/>
        <v>Gandhinagar</v>
      </c>
      <c r="D180" s="31" t="s">
        <v>71</v>
      </c>
      <c r="E180" s="42" t="s">
        <v>449</v>
      </c>
      <c r="F180" s="38" t="str">
        <f t="shared" si="90"/>
        <v>W2</v>
      </c>
      <c r="G180" s="38" t="str">
        <f t="shared" si="91"/>
        <v>Z08</v>
      </c>
      <c r="H180" s="38" t="str">
        <f t="shared" si="85"/>
        <v>GC-P</v>
      </c>
      <c r="I180" s="41" t="str">
        <f t="shared" si="93"/>
        <v>PND03</v>
      </c>
      <c r="J180" s="43" t="s">
        <v>450</v>
      </c>
      <c r="K180" t="e">
        <f>VLOOKUP(A180,DB!$A$2:$A$283,1,0)</f>
        <v>#N/A</v>
      </c>
      <c r="L180" t="str">
        <f>VLOOKUP(H180,DB!$B$2:$B$283,1,0)</f>
        <v>GC-P</v>
      </c>
      <c r="M180" t="e">
        <f>VLOOKUP(C180,DB!$C$2:$C$283,1,0)</f>
        <v>#N/A</v>
      </c>
      <c r="N180" t="str">
        <f>VLOOKUP(I180,DB!$D$2:$D$283,1,0)</f>
        <v>PND03</v>
      </c>
      <c r="O180" t="str">
        <f>VLOOKUP(D180,DB!$E$2:$E$283,1,0)</f>
        <v>Banaskantha</v>
      </c>
      <c r="P180" t="str">
        <f>VLOOKUP(J180,DB!$F$2:$F$283,1,0)</f>
        <v>SD121</v>
      </c>
      <c r="Q180" t="str">
        <f>VLOOKUP(E180,DB!$G$2:$G$283,1,0)</f>
        <v>Danta</v>
      </c>
    </row>
    <row r="181" spans="1:17" x14ac:dyDescent="0.25">
      <c r="A181" s="37" t="str">
        <f t="shared" si="88"/>
        <v>R&amp;BD-Panchayat</v>
      </c>
      <c r="B181" s="37" t="str">
        <f t="shared" si="89"/>
        <v>North Gujarat</v>
      </c>
      <c r="C181" s="37" t="str">
        <f t="shared" si="84"/>
        <v>Gandhinagar</v>
      </c>
      <c r="D181" s="31" t="s">
        <v>451</v>
      </c>
      <c r="E181" s="32" t="s">
        <v>334</v>
      </c>
      <c r="F181" s="38" t="str">
        <f t="shared" si="90"/>
        <v>W2</v>
      </c>
      <c r="G181" s="38" t="str">
        <f t="shared" si="91"/>
        <v>Z08</v>
      </c>
      <c r="H181" s="38" t="str">
        <f t="shared" si="85"/>
        <v>GC-P</v>
      </c>
      <c r="I181" s="34" t="s">
        <v>452</v>
      </c>
      <c r="J181" s="35" t="s">
        <v>453</v>
      </c>
      <c r="K181" t="e">
        <f>VLOOKUP(A181,DB!$A$2:$A$283,1,0)</f>
        <v>#N/A</v>
      </c>
      <c r="L181" t="str">
        <f>VLOOKUP(H181,DB!$B$2:$B$283,1,0)</f>
        <v>GC-P</v>
      </c>
      <c r="M181" t="e">
        <f>VLOOKUP(C181,DB!$C$2:$C$283,1,0)</f>
        <v>#N/A</v>
      </c>
      <c r="N181" t="str">
        <f>VLOOKUP(I181,DB!$D$2:$D$283,1,0)</f>
        <v>PND04</v>
      </c>
      <c r="O181" t="str">
        <f>VLOOKUP(D181,DB!$E$2:$E$283,1,0)</f>
        <v>Kachchh</v>
      </c>
      <c r="P181" t="str">
        <f>VLOOKUP(J181,DB!$F$2:$F$283,1,0)</f>
        <v>SD130</v>
      </c>
      <c r="Q181" t="str">
        <f>VLOOKUP(E181,DB!$G$2:$G$283,1,0)</f>
        <v>Mandvi</v>
      </c>
    </row>
    <row r="182" spans="1:17" x14ac:dyDescent="0.25">
      <c r="A182" s="37" t="str">
        <f t="shared" si="88"/>
        <v>R&amp;BD-Panchayat</v>
      </c>
      <c r="B182" s="37" t="str">
        <f t="shared" si="89"/>
        <v>North Gujarat</v>
      </c>
      <c r="C182" s="37" t="str">
        <f t="shared" si="84"/>
        <v>Gandhinagar</v>
      </c>
      <c r="D182" s="31" t="s">
        <v>451</v>
      </c>
      <c r="E182" s="33" t="s">
        <v>454</v>
      </c>
      <c r="F182" s="38" t="str">
        <f t="shared" si="90"/>
        <v>W2</v>
      </c>
      <c r="G182" s="38" t="str">
        <f t="shared" si="91"/>
        <v>Z08</v>
      </c>
      <c r="H182" s="38" t="str">
        <f t="shared" si="85"/>
        <v>GC-P</v>
      </c>
      <c r="I182" s="38" t="str">
        <f t="shared" ref="I182:I187" si="94">I181</f>
        <v>PND04</v>
      </c>
      <c r="J182" s="39" t="s">
        <v>455</v>
      </c>
      <c r="K182" t="e">
        <f>VLOOKUP(A182,DB!$A$2:$A$283,1,0)</f>
        <v>#N/A</v>
      </c>
      <c r="L182" t="str">
        <f>VLOOKUP(H182,DB!$B$2:$B$283,1,0)</f>
        <v>GC-P</v>
      </c>
      <c r="M182" t="e">
        <f>VLOOKUP(C182,DB!$C$2:$C$283,1,0)</f>
        <v>#N/A</v>
      </c>
      <c r="N182" t="str">
        <f>VLOOKUP(I182,DB!$D$2:$D$283,1,0)</f>
        <v>PND04</v>
      </c>
      <c r="O182" t="str">
        <f>VLOOKUP(D182,DB!$E$2:$E$283,1,0)</f>
        <v>Kachchh</v>
      </c>
      <c r="P182" t="str">
        <f>VLOOKUP(J182,DB!$F$2:$F$283,1,0)</f>
        <v>SD131</v>
      </c>
      <c r="Q182" t="str">
        <f>VLOOKUP(E182,DB!$G$2:$G$283,1,0)</f>
        <v>Mundra</v>
      </c>
    </row>
    <row r="183" spans="1:17" x14ac:dyDescent="0.25">
      <c r="A183" s="37" t="str">
        <f t="shared" si="88"/>
        <v>R&amp;BD-Panchayat</v>
      </c>
      <c r="B183" s="37" t="str">
        <f t="shared" si="89"/>
        <v>North Gujarat</v>
      </c>
      <c r="C183" s="37" t="str">
        <f t="shared" si="84"/>
        <v>Gandhinagar</v>
      </c>
      <c r="D183" s="31" t="s">
        <v>451</v>
      </c>
      <c r="E183" s="33" t="s">
        <v>82</v>
      </c>
      <c r="F183" s="38" t="str">
        <f t="shared" si="90"/>
        <v>W2</v>
      </c>
      <c r="G183" s="38" t="str">
        <f t="shared" si="91"/>
        <v>Z08</v>
      </c>
      <c r="H183" s="38" t="str">
        <f t="shared" si="85"/>
        <v>GC-P</v>
      </c>
      <c r="I183" s="38" t="str">
        <f t="shared" si="94"/>
        <v>PND04</v>
      </c>
      <c r="J183" s="39" t="s">
        <v>456</v>
      </c>
      <c r="K183" t="e">
        <f>VLOOKUP(A183,DB!$A$2:$A$283,1,0)</f>
        <v>#N/A</v>
      </c>
      <c r="L183" t="str">
        <f>VLOOKUP(H183,DB!$B$2:$B$283,1,0)</f>
        <v>GC-P</v>
      </c>
      <c r="M183" t="e">
        <f>VLOOKUP(C183,DB!$C$2:$C$283,1,0)</f>
        <v>#N/A</v>
      </c>
      <c r="N183" t="str">
        <f>VLOOKUP(I183,DB!$D$2:$D$283,1,0)</f>
        <v>PND04</v>
      </c>
      <c r="O183" t="str">
        <f>VLOOKUP(D183,DB!$E$2:$E$283,1,0)</f>
        <v>Kachchh</v>
      </c>
      <c r="P183" t="str">
        <f>VLOOKUP(J183,DB!$F$2:$F$283,1,0)</f>
        <v>SD132</v>
      </c>
      <c r="Q183" t="str">
        <f>VLOOKUP(E183,DB!$G$2:$G$283,1,0)</f>
        <v>Bhachau</v>
      </c>
    </row>
    <row r="184" spans="1:17" x14ac:dyDescent="0.25">
      <c r="A184" s="37" t="str">
        <f t="shared" si="88"/>
        <v>R&amp;BD-Panchayat</v>
      </c>
      <c r="B184" s="37" t="str">
        <f t="shared" si="89"/>
        <v>North Gujarat</v>
      </c>
      <c r="C184" s="37" t="str">
        <f t="shared" si="84"/>
        <v>Gandhinagar</v>
      </c>
      <c r="D184" s="31" t="s">
        <v>451</v>
      </c>
      <c r="E184" s="33" t="s">
        <v>81</v>
      </c>
      <c r="F184" s="38" t="str">
        <f t="shared" si="90"/>
        <v>W2</v>
      </c>
      <c r="G184" s="38" t="str">
        <f t="shared" si="91"/>
        <v>Z08</v>
      </c>
      <c r="H184" s="38" t="str">
        <f t="shared" si="85"/>
        <v>GC-P</v>
      </c>
      <c r="I184" s="38" t="str">
        <f t="shared" si="94"/>
        <v>PND04</v>
      </c>
      <c r="J184" s="39" t="s">
        <v>457</v>
      </c>
      <c r="K184" t="e">
        <f>VLOOKUP(A184,DB!$A$2:$A$283,1,0)</f>
        <v>#N/A</v>
      </c>
      <c r="L184" t="str">
        <f>VLOOKUP(H184,DB!$B$2:$B$283,1,0)</f>
        <v>GC-P</v>
      </c>
      <c r="M184" t="e">
        <f>VLOOKUP(C184,DB!$C$2:$C$283,1,0)</f>
        <v>#N/A</v>
      </c>
      <c r="N184" t="str">
        <f>VLOOKUP(I184,DB!$D$2:$D$283,1,0)</f>
        <v>PND04</v>
      </c>
      <c r="O184" t="str">
        <f>VLOOKUP(D184,DB!$E$2:$E$283,1,0)</f>
        <v>Kachchh</v>
      </c>
      <c r="P184" t="str">
        <f>VLOOKUP(J184,DB!$F$2:$F$283,1,0)</f>
        <v>SD126</v>
      </c>
      <c r="Q184" t="str">
        <f>VLOOKUP(E184,DB!$G$2:$G$283,1,0)</f>
        <v>Bhuj</v>
      </c>
    </row>
    <row r="185" spans="1:17" x14ac:dyDescent="0.25">
      <c r="A185" s="37" t="str">
        <f t="shared" si="88"/>
        <v>R&amp;BD-Panchayat</v>
      </c>
      <c r="B185" s="37" t="str">
        <f t="shared" si="89"/>
        <v>North Gujarat</v>
      </c>
      <c r="C185" s="37" t="str">
        <f t="shared" si="84"/>
        <v>Gandhinagar</v>
      </c>
      <c r="D185" s="31" t="s">
        <v>451</v>
      </c>
      <c r="E185" s="33" t="s">
        <v>88</v>
      </c>
      <c r="F185" s="38" t="str">
        <f t="shared" si="90"/>
        <v>W2</v>
      </c>
      <c r="G185" s="38" t="str">
        <f t="shared" si="91"/>
        <v>Z08</v>
      </c>
      <c r="H185" s="38" t="str">
        <f t="shared" si="85"/>
        <v>GC-P</v>
      </c>
      <c r="I185" s="38" t="str">
        <f t="shared" si="94"/>
        <v>PND04</v>
      </c>
      <c r="J185" s="39" t="s">
        <v>458</v>
      </c>
      <c r="K185" t="e">
        <f>VLOOKUP(A185,DB!$A$2:$A$283,1,0)</f>
        <v>#N/A</v>
      </c>
      <c r="L185" t="str">
        <f>VLOOKUP(H185,DB!$B$2:$B$283,1,0)</f>
        <v>GC-P</v>
      </c>
      <c r="M185" t="e">
        <f>VLOOKUP(C185,DB!$C$2:$C$283,1,0)</f>
        <v>#N/A</v>
      </c>
      <c r="N185" t="str">
        <f>VLOOKUP(I185,DB!$D$2:$D$283,1,0)</f>
        <v>PND04</v>
      </c>
      <c r="O185" t="str">
        <f>VLOOKUP(D185,DB!$E$2:$E$283,1,0)</f>
        <v>Kachchh</v>
      </c>
      <c r="P185" t="str">
        <f>VLOOKUP(J185,DB!$F$2:$F$283,1,0)</f>
        <v>SD127</v>
      </c>
      <c r="Q185" t="str">
        <f>VLOOKUP(E185,DB!$G$2:$G$283,1,0)</f>
        <v>Nakhatrana</v>
      </c>
    </row>
    <row r="186" spans="1:17" x14ac:dyDescent="0.25">
      <c r="A186" s="37" t="str">
        <f t="shared" si="88"/>
        <v>R&amp;BD-Panchayat</v>
      </c>
      <c r="B186" s="37" t="str">
        <f t="shared" si="89"/>
        <v>North Gujarat</v>
      </c>
      <c r="C186" s="37" t="str">
        <f t="shared" si="84"/>
        <v>Gandhinagar</v>
      </c>
      <c r="D186" s="31" t="s">
        <v>451</v>
      </c>
      <c r="E186" s="33" t="s">
        <v>459</v>
      </c>
      <c r="F186" s="38" t="str">
        <f t="shared" si="90"/>
        <v>W2</v>
      </c>
      <c r="G186" s="38" t="str">
        <f t="shared" si="91"/>
        <v>Z08</v>
      </c>
      <c r="H186" s="38" t="str">
        <f t="shared" si="85"/>
        <v>GC-P</v>
      </c>
      <c r="I186" s="38" t="str">
        <f t="shared" si="94"/>
        <v>PND04</v>
      </c>
      <c r="J186" s="39" t="s">
        <v>460</v>
      </c>
      <c r="K186" t="e">
        <f>VLOOKUP(A186,DB!$A$2:$A$283,1,0)</f>
        <v>#N/A</v>
      </c>
      <c r="L186" t="str">
        <f>VLOOKUP(H186,DB!$B$2:$B$283,1,0)</f>
        <v>GC-P</v>
      </c>
      <c r="M186" t="e">
        <f>VLOOKUP(C186,DB!$C$2:$C$283,1,0)</f>
        <v>#N/A</v>
      </c>
      <c r="N186" t="str">
        <f>VLOOKUP(I186,DB!$D$2:$D$283,1,0)</f>
        <v>PND04</v>
      </c>
      <c r="O186" t="str">
        <f>VLOOKUP(D186,DB!$E$2:$E$283,1,0)</f>
        <v>Kachchh</v>
      </c>
      <c r="P186" t="str">
        <f>VLOOKUP(J186,DB!$F$2:$F$283,1,0)</f>
        <v>SD128</v>
      </c>
      <c r="Q186" t="str">
        <f>VLOOKUP(E186,DB!$G$2:$G$283,1,0)</f>
        <v>Dayapar</v>
      </c>
    </row>
    <row r="187" spans="1:17" x14ac:dyDescent="0.25">
      <c r="A187" s="37" t="str">
        <f t="shared" si="88"/>
        <v>R&amp;BD-Panchayat</v>
      </c>
      <c r="B187" s="40" t="str">
        <f t="shared" si="89"/>
        <v>North Gujarat</v>
      </c>
      <c r="C187" s="40" t="str">
        <f t="shared" si="84"/>
        <v>Gandhinagar</v>
      </c>
      <c r="D187" s="31" t="s">
        <v>451</v>
      </c>
      <c r="E187" s="42" t="s">
        <v>461</v>
      </c>
      <c r="F187" s="38" t="str">
        <f t="shared" si="90"/>
        <v>W2</v>
      </c>
      <c r="G187" s="38" t="str">
        <f t="shared" si="91"/>
        <v>Z08</v>
      </c>
      <c r="H187" s="41" t="str">
        <f t="shared" si="85"/>
        <v>GC-P</v>
      </c>
      <c r="I187" s="41" t="str">
        <f t="shared" si="94"/>
        <v>PND04</v>
      </c>
      <c r="J187" s="43" t="s">
        <v>462</v>
      </c>
      <c r="K187" t="e">
        <f>VLOOKUP(A187,DB!$A$2:$A$283,1,0)</f>
        <v>#N/A</v>
      </c>
      <c r="L187" t="str">
        <f>VLOOKUP(H187,DB!$B$2:$B$283,1,0)</f>
        <v>GC-P</v>
      </c>
      <c r="M187" t="e">
        <f>VLOOKUP(C187,DB!$C$2:$C$283,1,0)</f>
        <v>#N/A</v>
      </c>
      <c r="N187" t="str">
        <f>VLOOKUP(I187,DB!$D$2:$D$283,1,0)</f>
        <v>PND04</v>
      </c>
      <c r="O187" t="str">
        <f>VLOOKUP(D187,DB!$E$2:$E$283,1,0)</f>
        <v>Kachchh</v>
      </c>
      <c r="P187" t="str">
        <f>VLOOKUP(J187,DB!$F$2:$F$283,1,0)</f>
        <v>SD129</v>
      </c>
      <c r="Q187" t="str">
        <f>VLOOKUP(E187,DB!$G$2:$G$283,1,0)</f>
        <v>Naliya</v>
      </c>
    </row>
    <row r="188" spans="1:17" x14ac:dyDescent="0.25">
      <c r="A188" s="37" t="str">
        <f t="shared" si="88"/>
        <v>R&amp;BD-Panchayat</v>
      </c>
      <c r="B188" s="30" t="s">
        <v>96</v>
      </c>
      <c r="C188" s="31" t="s">
        <v>97</v>
      </c>
      <c r="D188" s="32" t="s">
        <v>97</v>
      </c>
      <c r="E188" s="32" t="s">
        <v>112</v>
      </c>
      <c r="F188" s="44" t="str">
        <f t="shared" si="90"/>
        <v>W2</v>
      </c>
      <c r="G188" s="34" t="s">
        <v>463</v>
      </c>
      <c r="H188" s="34" t="s">
        <v>464</v>
      </c>
      <c r="I188" s="35" t="s">
        <v>465</v>
      </c>
      <c r="J188" s="35" t="s">
        <v>466</v>
      </c>
      <c r="K188" t="e">
        <f>VLOOKUP(A188,DB!$A$2:$A$283,1,0)</f>
        <v>#N/A</v>
      </c>
      <c r="L188" t="str">
        <f>VLOOKUP(H188,DB!$B$2:$B$283,1,0)</f>
        <v>VC-P</v>
      </c>
      <c r="M188" t="e">
        <f>VLOOKUP(C188,DB!$C$2:$C$283,1,0)</f>
        <v>#N/A</v>
      </c>
      <c r="N188" t="str">
        <f>VLOOKUP(I188,DB!$D$2:$D$283,1,0)</f>
        <v>PND11</v>
      </c>
      <c r="O188" t="str">
        <f>VLOOKUP(D188,DB!$E$2:$E$283,1,0)</f>
        <v>Vadodara</v>
      </c>
      <c r="P188" t="str">
        <f>VLOOKUP(J188,DB!$F$2:$F$283,1,0)</f>
        <v>SD164</v>
      </c>
      <c r="Q188" t="str">
        <f>VLOOKUP(E188,DB!$G$2:$G$283,1,0)</f>
        <v>Dabhoi</v>
      </c>
    </row>
    <row r="189" spans="1:17" x14ac:dyDescent="0.25">
      <c r="A189" s="37" t="str">
        <f t="shared" si="88"/>
        <v>R&amp;BD-Panchayat</v>
      </c>
      <c r="B189" s="37" t="str">
        <f t="shared" ref="B189:B220" si="95">B188</f>
        <v>South Gujarat</v>
      </c>
      <c r="C189" s="37" t="str">
        <f t="shared" ref="C189:C214" si="96">C188</f>
        <v>Vadodara</v>
      </c>
      <c r="D189" s="32" t="s">
        <v>97</v>
      </c>
      <c r="E189" s="33" t="s">
        <v>467</v>
      </c>
      <c r="F189" s="38" t="str">
        <f t="shared" si="90"/>
        <v>W2</v>
      </c>
      <c r="G189" s="38" t="str">
        <f t="shared" ref="G189:G220" si="97">G188</f>
        <v>Z09</v>
      </c>
      <c r="H189" s="38" t="str">
        <f t="shared" ref="H189:H214" si="98">H188</f>
        <v>VC-P</v>
      </c>
      <c r="I189" s="39" t="str">
        <f t="shared" ref="I189:I193" si="99">I188</f>
        <v>PND11</v>
      </c>
      <c r="J189" s="39" t="s">
        <v>468</v>
      </c>
      <c r="K189" t="e">
        <f>VLOOKUP(A189,DB!$A$2:$A$283,1,0)</f>
        <v>#N/A</v>
      </c>
      <c r="L189" t="str">
        <f>VLOOKUP(H189,DB!$B$2:$B$283,1,0)</f>
        <v>VC-P</v>
      </c>
      <c r="M189" t="e">
        <f>VLOOKUP(C189,DB!$C$2:$C$283,1,0)</f>
        <v>#N/A</v>
      </c>
      <c r="N189" t="str">
        <f>VLOOKUP(I189,DB!$D$2:$D$283,1,0)</f>
        <v>PND11</v>
      </c>
      <c r="O189" t="str">
        <f>VLOOKUP(D189,DB!$E$2:$E$283,1,0)</f>
        <v>Vadodara</v>
      </c>
      <c r="P189" t="str">
        <f>VLOOKUP(J189,DB!$F$2:$F$283,1,0)</f>
        <v>SD162</v>
      </c>
      <c r="Q189" t="e">
        <f>VLOOKUP(E189,DB!$G$2:$G$283,1,0)</f>
        <v>#N/A</v>
      </c>
    </row>
    <row r="190" spans="1:17" x14ac:dyDescent="0.25">
      <c r="A190" s="37" t="str">
        <f t="shared" si="88"/>
        <v>R&amp;BD-Panchayat</v>
      </c>
      <c r="B190" s="37" t="str">
        <f t="shared" si="95"/>
        <v>South Gujarat</v>
      </c>
      <c r="C190" s="37" t="str">
        <f t="shared" si="96"/>
        <v>Vadodara</v>
      </c>
      <c r="D190" s="32" t="s">
        <v>97</v>
      </c>
      <c r="E190" s="33" t="s">
        <v>469</v>
      </c>
      <c r="F190" s="38" t="str">
        <f t="shared" si="90"/>
        <v>W2</v>
      </c>
      <c r="G190" s="38" t="str">
        <f t="shared" si="97"/>
        <v>Z09</v>
      </c>
      <c r="H190" s="38" t="str">
        <f t="shared" si="98"/>
        <v>VC-P</v>
      </c>
      <c r="I190" s="39" t="str">
        <f t="shared" si="99"/>
        <v>PND11</v>
      </c>
      <c r="J190" s="39" t="s">
        <v>470</v>
      </c>
      <c r="K190" t="e">
        <f>VLOOKUP(A190,DB!$A$2:$A$283,1,0)</f>
        <v>#N/A</v>
      </c>
      <c r="L190" t="str">
        <f>VLOOKUP(H190,DB!$B$2:$B$283,1,0)</f>
        <v>VC-P</v>
      </c>
      <c r="M190" t="e">
        <f>VLOOKUP(C190,DB!$C$2:$C$283,1,0)</f>
        <v>#N/A</v>
      </c>
      <c r="N190" t="str">
        <f>VLOOKUP(I190,DB!$D$2:$D$283,1,0)</f>
        <v>PND11</v>
      </c>
      <c r="O190" t="str">
        <f>VLOOKUP(D190,DB!$E$2:$E$283,1,0)</f>
        <v>Vadodara</v>
      </c>
      <c r="P190" t="str">
        <f>VLOOKUP(J190,DB!$F$2:$F$283,1,0)</f>
        <v>SD160</v>
      </c>
      <c r="Q190" t="e">
        <f>VLOOKUP(E190,DB!$G$2:$G$283,1,0)</f>
        <v>#N/A</v>
      </c>
    </row>
    <row r="191" spans="1:17" x14ac:dyDescent="0.25">
      <c r="A191" s="37" t="str">
        <f t="shared" si="88"/>
        <v>R&amp;BD-Panchayat</v>
      </c>
      <c r="B191" s="37" t="str">
        <f t="shared" si="95"/>
        <v>South Gujarat</v>
      </c>
      <c r="C191" s="37" t="str">
        <f t="shared" si="96"/>
        <v>Vadodara</v>
      </c>
      <c r="D191" s="32" t="s">
        <v>97</v>
      </c>
      <c r="E191" s="33" t="s">
        <v>471</v>
      </c>
      <c r="F191" s="38" t="str">
        <f t="shared" si="90"/>
        <v>W2</v>
      </c>
      <c r="G191" s="38" t="str">
        <f t="shared" si="97"/>
        <v>Z09</v>
      </c>
      <c r="H191" s="38" t="str">
        <f t="shared" si="98"/>
        <v>VC-P</v>
      </c>
      <c r="I191" s="39" t="str">
        <f t="shared" si="99"/>
        <v>PND11</v>
      </c>
      <c r="J191" s="39" t="s">
        <v>472</v>
      </c>
      <c r="K191" t="e">
        <f>VLOOKUP(A191,DB!$A$2:$A$283,1,0)</f>
        <v>#N/A</v>
      </c>
      <c r="L191" t="str">
        <f>VLOOKUP(H191,DB!$B$2:$B$283,1,0)</f>
        <v>VC-P</v>
      </c>
      <c r="M191" t="e">
        <f>VLOOKUP(C191,DB!$C$2:$C$283,1,0)</f>
        <v>#N/A</v>
      </c>
      <c r="N191" t="str">
        <f>VLOOKUP(I191,DB!$D$2:$D$283,1,0)</f>
        <v>PND11</v>
      </c>
      <c r="O191" t="str">
        <f>VLOOKUP(D191,DB!$E$2:$E$283,1,0)</f>
        <v>Vadodara</v>
      </c>
      <c r="P191" t="str">
        <f>VLOOKUP(J191,DB!$F$2:$F$283,1,0)</f>
        <v>SD163</v>
      </c>
      <c r="Q191" t="str">
        <f>VLOOKUP(E191,DB!$G$2:$G$283,1,0)</f>
        <v>Savli</v>
      </c>
    </row>
    <row r="192" spans="1:17" x14ac:dyDescent="0.25">
      <c r="A192" s="37" t="str">
        <f t="shared" si="88"/>
        <v>R&amp;BD-Panchayat</v>
      </c>
      <c r="B192" s="37" t="str">
        <f t="shared" si="95"/>
        <v>South Gujarat</v>
      </c>
      <c r="C192" s="37" t="str">
        <f t="shared" si="96"/>
        <v>Vadodara</v>
      </c>
      <c r="D192" s="32" t="s">
        <v>97</v>
      </c>
      <c r="E192" s="33" t="s">
        <v>97</v>
      </c>
      <c r="F192" s="38" t="str">
        <f t="shared" si="90"/>
        <v>W2</v>
      </c>
      <c r="G192" s="38" t="str">
        <f t="shared" si="97"/>
        <v>Z09</v>
      </c>
      <c r="H192" s="38" t="str">
        <f t="shared" si="98"/>
        <v>VC-P</v>
      </c>
      <c r="I192" s="39" t="str">
        <f t="shared" si="99"/>
        <v>PND11</v>
      </c>
      <c r="J192" s="39" t="s">
        <v>473</v>
      </c>
      <c r="K192" t="e">
        <f>VLOOKUP(A192,DB!$A$2:$A$283,1,0)</f>
        <v>#N/A</v>
      </c>
      <c r="L192" t="str">
        <f>VLOOKUP(H192,DB!$B$2:$B$283,1,0)</f>
        <v>VC-P</v>
      </c>
      <c r="M192" t="e">
        <f>VLOOKUP(C192,DB!$C$2:$C$283,1,0)</f>
        <v>#N/A</v>
      </c>
      <c r="N192" t="str">
        <f>VLOOKUP(I192,DB!$D$2:$D$283,1,0)</f>
        <v>PND11</v>
      </c>
      <c r="O192" t="str">
        <f>VLOOKUP(D192,DB!$E$2:$E$283,1,0)</f>
        <v>Vadodara</v>
      </c>
      <c r="P192" t="str">
        <f>VLOOKUP(J192,DB!$F$2:$F$283,1,0)</f>
        <v>SD159</v>
      </c>
      <c r="Q192" t="str">
        <f>VLOOKUP(E192,DB!$G$2:$G$283,1,0)</f>
        <v>Vadodara</v>
      </c>
    </row>
    <row r="193" spans="1:17" x14ac:dyDescent="0.25">
      <c r="A193" s="37" t="str">
        <f t="shared" si="88"/>
        <v>R&amp;BD-Panchayat</v>
      </c>
      <c r="B193" s="37" t="str">
        <f t="shared" si="95"/>
        <v>South Gujarat</v>
      </c>
      <c r="C193" s="37" t="str">
        <f t="shared" si="96"/>
        <v>Vadodara</v>
      </c>
      <c r="D193" s="32" t="s">
        <v>97</v>
      </c>
      <c r="E193" s="42" t="s">
        <v>474</v>
      </c>
      <c r="F193" s="38" t="str">
        <f t="shared" si="90"/>
        <v>W2</v>
      </c>
      <c r="G193" s="38" t="str">
        <f t="shared" si="97"/>
        <v>Z09</v>
      </c>
      <c r="H193" s="38" t="str">
        <f t="shared" si="98"/>
        <v>VC-P</v>
      </c>
      <c r="I193" s="43" t="str">
        <f t="shared" si="99"/>
        <v>PND11</v>
      </c>
      <c r="J193" s="43" t="s">
        <v>475</v>
      </c>
      <c r="K193" t="e">
        <f>VLOOKUP(A193,DB!$A$2:$A$283,1,0)</f>
        <v>#N/A</v>
      </c>
      <c r="L193" t="str">
        <f>VLOOKUP(H193,DB!$B$2:$B$283,1,0)</f>
        <v>VC-P</v>
      </c>
      <c r="M193" t="e">
        <f>VLOOKUP(C193,DB!$C$2:$C$283,1,0)</f>
        <v>#N/A</v>
      </c>
      <c r="N193" t="str">
        <f>VLOOKUP(I193,DB!$D$2:$D$283,1,0)</f>
        <v>PND11</v>
      </c>
      <c r="O193" t="str">
        <f>VLOOKUP(D193,DB!$E$2:$E$283,1,0)</f>
        <v>Vadodara</v>
      </c>
      <c r="P193" t="str">
        <f>VLOOKUP(J193,DB!$F$2:$F$283,1,0)</f>
        <v>SD161</v>
      </c>
      <c r="Q193" t="str">
        <f>VLOOKUP(E193,DB!$G$2:$G$283,1,0)</f>
        <v>Karjan</v>
      </c>
    </row>
    <row r="194" spans="1:17" x14ac:dyDescent="0.25">
      <c r="A194" s="37" t="str">
        <f t="shared" si="88"/>
        <v>R&amp;BD-Panchayat</v>
      </c>
      <c r="B194" s="37" t="str">
        <f t="shared" si="95"/>
        <v>South Gujarat</v>
      </c>
      <c r="C194" s="37" t="str">
        <f t="shared" si="96"/>
        <v>Vadodara</v>
      </c>
      <c r="D194" s="32" t="s">
        <v>114</v>
      </c>
      <c r="E194" s="32" t="s">
        <v>115</v>
      </c>
      <c r="F194" s="38" t="str">
        <f t="shared" si="90"/>
        <v>W2</v>
      </c>
      <c r="G194" s="38" t="str">
        <f t="shared" si="97"/>
        <v>Z09</v>
      </c>
      <c r="H194" s="38" t="str">
        <f t="shared" si="98"/>
        <v>VC-P</v>
      </c>
      <c r="I194" s="35" t="s">
        <v>476</v>
      </c>
      <c r="J194" s="35" t="s">
        <v>477</v>
      </c>
      <c r="K194" t="e">
        <f>VLOOKUP(A194,DB!$A$2:$A$283,1,0)</f>
        <v>#N/A</v>
      </c>
      <c r="L194" t="str">
        <f>VLOOKUP(H194,DB!$B$2:$B$283,1,0)</f>
        <v>VC-P</v>
      </c>
      <c r="M194" t="e">
        <f>VLOOKUP(C194,DB!$C$2:$C$283,1,0)</f>
        <v>#N/A</v>
      </c>
      <c r="N194" t="str">
        <f>VLOOKUP(I194,DB!$D$2:$D$283,1,0)</f>
        <v>PND12</v>
      </c>
      <c r="O194" t="str">
        <f>VLOOKUP(D194,DB!$E$2:$E$283,1,0)</f>
        <v>Mahisagar</v>
      </c>
      <c r="P194" t="str">
        <f>VLOOKUP(J194,DB!$F$2:$F$283,1,0)</f>
        <v>SD166</v>
      </c>
      <c r="Q194" t="str">
        <f>VLOOKUP(E194,DB!$G$2:$G$283,1,0)</f>
        <v>Balasinor</v>
      </c>
    </row>
    <row r="195" spans="1:17" x14ac:dyDescent="0.25">
      <c r="A195" s="37" t="str">
        <f t="shared" si="88"/>
        <v>R&amp;BD-Panchayat</v>
      </c>
      <c r="B195" s="37" t="str">
        <f t="shared" si="95"/>
        <v>South Gujarat</v>
      </c>
      <c r="C195" s="37" t="str">
        <f t="shared" si="96"/>
        <v>Vadodara</v>
      </c>
      <c r="D195" s="32" t="s">
        <v>114</v>
      </c>
      <c r="E195" s="33" t="s">
        <v>118</v>
      </c>
      <c r="F195" s="38" t="str">
        <f t="shared" si="90"/>
        <v>W2</v>
      </c>
      <c r="G195" s="38" t="str">
        <f t="shared" si="97"/>
        <v>Z09</v>
      </c>
      <c r="H195" s="38" t="str">
        <f t="shared" si="98"/>
        <v>VC-P</v>
      </c>
      <c r="I195" s="39" t="str">
        <f t="shared" ref="I195:I196" si="100">I194</f>
        <v>PND12</v>
      </c>
      <c r="J195" s="39" t="s">
        <v>478</v>
      </c>
      <c r="K195" t="e">
        <f>VLOOKUP(A195,DB!$A$2:$A$283,1,0)</f>
        <v>#N/A</v>
      </c>
      <c r="L195" t="str">
        <f>VLOOKUP(H195,DB!$B$2:$B$283,1,0)</f>
        <v>VC-P</v>
      </c>
      <c r="M195" t="e">
        <f>VLOOKUP(C195,DB!$C$2:$C$283,1,0)</f>
        <v>#N/A</v>
      </c>
      <c r="N195" t="str">
        <f>VLOOKUP(I195,DB!$D$2:$D$283,1,0)</f>
        <v>PND12</v>
      </c>
      <c r="O195" t="str">
        <f>VLOOKUP(D195,DB!$E$2:$E$283,1,0)</f>
        <v>Mahisagar</v>
      </c>
      <c r="P195" t="str">
        <f>VLOOKUP(J195,DB!$F$2:$F$283,1,0)</f>
        <v>SD165</v>
      </c>
      <c r="Q195" t="str">
        <f>VLOOKUP(E195,DB!$G$2:$G$283,1,0)</f>
        <v>Lunawada</v>
      </c>
    </row>
    <row r="196" spans="1:17" x14ac:dyDescent="0.25">
      <c r="A196" s="37" t="str">
        <f t="shared" si="88"/>
        <v>R&amp;BD-Panchayat</v>
      </c>
      <c r="B196" s="37" t="str">
        <f t="shared" si="95"/>
        <v>South Gujarat</v>
      </c>
      <c r="C196" s="37" t="str">
        <f t="shared" si="96"/>
        <v>Vadodara</v>
      </c>
      <c r="D196" s="32" t="s">
        <v>114</v>
      </c>
      <c r="E196" s="42" t="s">
        <v>479</v>
      </c>
      <c r="F196" s="38" t="str">
        <f t="shared" si="90"/>
        <v>W2</v>
      </c>
      <c r="G196" s="38" t="str">
        <f t="shared" si="97"/>
        <v>Z09</v>
      </c>
      <c r="H196" s="38" t="str">
        <f t="shared" si="98"/>
        <v>VC-P</v>
      </c>
      <c r="I196" s="43" t="str">
        <f t="shared" si="100"/>
        <v>PND12</v>
      </c>
      <c r="J196" s="43" t="s">
        <v>480</v>
      </c>
      <c r="K196" t="e">
        <f>VLOOKUP(A196,DB!$A$2:$A$283,1,0)</f>
        <v>#N/A</v>
      </c>
      <c r="L196" t="str">
        <f>VLOOKUP(H196,DB!$B$2:$B$283,1,0)</f>
        <v>VC-P</v>
      </c>
      <c r="M196" t="e">
        <f>VLOOKUP(C196,DB!$C$2:$C$283,1,0)</f>
        <v>#N/A</v>
      </c>
      <c r="N196" t="str">
        <f>VLOOKUP(I196,DB!$D$2:$D$283,1,0)</f>
        <v>PND12</v>
      </c>
      <c r="O196" t="str">
        <f>VLOOKUP(D196,DB!$E$2:$E$283,1,0)</f>
        <v>Mahisagar</v>
      </c>
      <c r="P196" t="str">
        <f>VLOOKUP(J196,DB!$F$2:$F$283,1,0)</f>
        <v>SD167</v>
      </c>
      <c r="Q196" t="str">
        <f>VLOOKUP(E196,DB!$G$2:$G$283,1,0)</f>
        <v>Santrampur</v>
      </c>
    </row>
    <row r="197" spans="1:17" x14ac:dyDescent="0.25">
      <c r="A197" s="37" t="str">
        <f t="shared" si="88"/>
        <v>R&amp;BD-Panchayat</v>
      </c>
      <c r="B197" s="37" t="str">
        <f t="shared" si="95"/>
        <v>South Gujarat</v>
      </c>
      <c r="C197" s="37" t="str">
        <f t="shared" si="96"/>
        <v>Vadodara</v>
      </c>
      <c r="D197" s="32" t="s">
        <v>120</v>
      </c>
      <c r="E197" s="32" t="s">
        <v>124</v>
      </c>
      <c r="F197" s="38" t="str">
        <f t="shared" si="90"/>
        <v>W2</v>
      </c>
      <c r="G197" s="38" t="str">
        <f t="shared" si="97"/>
        <v>Z09</v>
      </c>
      <c r="H197" s="38" t="str">
        <f t="shared" si="98"/>
        <v>VC-P</v>
      </c>
      <c r="I197" s="35" t="s">
        <v>481</v>
      </c>
      <c r="J197" s="35" t="s">
        <v>482</v>
      </c>
      <c r="K197" t="e">
        <f>VLOOKUP(A197,DB!$A$2:$A$283,1,0)</f>
        <v>#N/A</v>
      </c>
      <c r="L197" t="str">
        <f>VLOOKUP(H197,DB!$B$2:$B$283,1,0)</f>
        <v>VC-P</v>
      </c>
      <c r="M197" t="e">
        <f>VLOOKUP(C197,DB!$C$2:$C$283,1,0)</f>
        <v>#N/A</v>
      </c>
      <c r="N197" t="str">
        <f>VLOOKUP(I197,DB!$D$2:$D$283,1,0)</f>
        <v>PND13</v>
      </c>
      <c r="O197" t="str">
        <f>VLOOKUP(D197,DB!$E$2:$E$283,1,0)</f>
        <v>Chhota Udepur</v>
      </c>
      <c r="P197" t="str">
        <f>VLOOKUP(J197,DB!$F$2:$F$283,1,0)</f>
        <v>SD170</v>
      </c>
      <c r="Q197" t="e">
        <f>VLOOKUP(E197,DB!$G$2:$G$283,1,0)</f>
        <v>#N/A</v>
      </c>
    </row>
    <row r="198" spans="1:17" x14ac:dyDescent="0.25">
      <c r="A198" s="37" t="str">
        <f t="shared" si="88"/>
        <v>R&amp;BD-Panchayat</v>
      </c>
      <c r="B198" s="37" t="str">
        <f t="shared" si="95"/>
        <v>South Gujarat</v>
      </c>
      <c r="C198" s="37" t="str">
        <f t="shared" si="96"/>
        <v>Vadodara</v>
      </c>
      <c r="D198" s="32" t="s">
        <v>120</v>
      </c>
      <c r="E198" s="33" t="s">
        <v>483</v>
      </c>
      <c r="F198" s="38" t="str">
        <f t="shared" si="90"/>
        <v>W2</v>
      </c>
      <c r="G198" s="38" t="str">
        <f t="shared" si="97"/>
        <v>Z09</v>
      </c>
      <c r="H198" s="38" t="str">
        <f t="shared" si="98"/>
        <v>VC-P</v>
      </c>
      <c r="I198" s="39" t="str">
        <f t="shared" ref="I198:I200" si="101">I197</f>
        <v>PND13</v>
      </c>
      <c r="J198" s="39" t="s">
        <v>484</v>
      </c>
      <c r="K198" t="e">
        <f>VLOOKUP(A198,DB!$A$2:$A$283,1,0)</f>
        <v>#N/A</v>
      </c>
      <c r="L198" t="str">
        <f>VLOOKUP(H198,DB!$B$2:$B$283,1,0)</f>
        <v>VC-P</v>
      </c>
      <c r="M198" t="e">
        <f>VLOOKUP(C198,DB!$C$2:$C$283,1,0)</f>
        <v>#N/A</v>
      </c>
      <c r="N198" t="str">
        <f>VLOOKUP(I198,DB!$D$2:$D$283,1,0)</f>
        <v>PND13</v>
      </c>
      <c r="O198" t="str">
        <f>VLOOKUP(D198,DB!$E$2:$E$283,1,0)</f>
        <v>Chhota Udepur</v>
      </c>
      <c r="P198" t="str">
        <f>VLOOKUP(J198,DB!$F$2:$F$283,1,0)</f>
        <v>SD171</v>
      </c>
      <c r="Q198" t="str">
        <f>VLOOKUP(E198,DB!$G$2:$G$283,1,0)</f>
        <v>Naswadi</v>
      </c>
    </row>
    <row r="199" spans="1:17" x14ac:dyDescent="0.25">
      <c r="A199" s="37" t="str">
        <f t="shared" si="88"/>
        <v>R&amp;BD-Panchayat</v>
      </c>
      <c r="B199" s="37" t="str">
        <f t="shared" si="95"/>
        <v>South Gujarat</v>
      </c>
      <c r="C199" s="37" t="str">
        <f t="shared" si="96"/>
        <v>Vadodara</v>
      </c>
      <c r="D199" s="32" t="s">
        <v>120</v>
      </c>
      <c r="E199" s="33" t="s">
        <v>485</v>
      </c>
      <c r="F199" s="38" t="str">
        <f t="shared" si="90"/>
        <v>W2</v>
      </c>
      <c r="G199" s="38" t="str">
        <f t="shared" si="97"/>
        <v>Z09</v>
      </c>
      <c r="H199" s="38" t="str">
        <f t="shared" si="98"/>
        <v>VC-P</v>
      </c>
      <c r="I199" s="39" t="str">
        <f t="shared" si="101"/>
        <v>PND13</v>
      </c>
      <c r="J199" s="39" t="s">
        <v>486</v>
      </c>
      <c r="K199" t="e">
        <f>VLOOKUP(A199,DB!$A$2:$A$283,1,0)</f>
        <v>#N/A</v>
      </c>
      <c r="L199" t="str">
        <f>VLOOKUP(H199,DB!$B$2:$B$283,1,0)</f>
        <v>VC-P</v>
      </c>
      <c r="M199" t="e">
        <f>VLOOKUP(C199,DB!$C$2:$C$283,1,0)</f>
        <v>#N/A</v>
      </c>
      <c r="N199" t="str">
        <f>VLOOKUP(I199,DB!$D$2:$D$283,1,0)</f>
        <v>PND13</v>
      </c>
      <c r="O199" t="str">
        <f>VLOOKUP(D199,DB!$E$2:$E$283,1,0)</f>
        <v>Chhota Udepur</v>
      </c>
      <c r="P199" t="str">
        <f>VLOOKUP(J199,DB!$F$2:$F$283,1,0)</f>
        <v>SD169</v>
      </c>
      <c r="Q199" t="str">
        <f>VLOOKUP(E199,DB!$G$2:$G$283,1,0)</f>
        <v>Sankheda</v>
      </c>
    </row>
    <row r="200" spans="1:17" x14ac:dyDescent="0.25">
      <c r="A200" s="37" t="str">
        <f t="shared" si="88"/>
        <v>R&amp;BD-Panchayat</v>
      </c>
      <c r="B200" s="37" t="str">
        <f t="shared" si="95"/>
        <v>South Gujarat</v>
      </c>
      <c r="C200" s="37" t="str">
        <f t="shared" si="96"/>
        <v>Vadodara</v>
      </c>
      <c r="D200" s="32" t="s">
        <v>120</v>
      </c>
      <c r="E200" s="42" t="s">
        <v>487</v>
      </c>
      <c r="F200" s="38" t="str">
        <f t="shared" si="90"/>
        <v>W2</v>
      </c>
      <c r="G200" s="38" t="str">
        <f t="shared" si="97"/>
        <v>Z09</v>
      </c>
      <c r="H200" s="38" t="str">
        <f t="shared" si="98"/>
        <v>VC-P</v>
      </c>
      <c r="I200" s="43" t="str">
        <f t="shared" si="101"/>
        <v>PND13</v>
      </c>
      <c r="J200" s="43" t="s">
        <v>488</v>
      </c>
      <c r="K200" t="e">
        <f>VLOOKUP(A200,DB!$A$2:$A$283,1,0)</f>
        <v>#N/A</v>
      </c>
      <c r="L200" t="str">
        <f>VLOOKUP(H200,DB!$B$2:$B$283,1,0)</f>
        <v>VC-P</v>
      </c>
      <c r="M200" t="e">
        <f>VLOOKUP(C200,DB!$C$2:$C$283,1,0)</f>
        <v>#N/A</v>
      </c>
      <c r="N200" t="str">
        <f>VLOOKUP(I200,DB!$D$2:$D$283,1,0)</f>
        <v>PND13</v>
      </c>
      <c r="O200" t="str">
        <f>VLOOKUP(D200,DB!$E$2:$E$283,1,0)</f>
        <v>Chhota Udepur</v>
      </c>
      <c r="P200" t="str">
        <f>VLOOKUP(J200,DB!$F$2:$F$283,1,0)</f>
        <v>SD168</v>
      </c>
      <c r="Q200" t="e">
        <f>VLOOKUP(E200,DB!$G$2:$G$283,1,0)</f>
        <v>#N/A</v>
      </c>
    </row>
    <row r="201" spans="1:17" x14ac:dyDescent="0.25">
      <c r="A201" s="37" t="str">
        <f t="shared" si="88"/>
        <v>R&amp;BD-Panchayat</v>
      </c>
      <c r="B201" s="37" t="str">
        <f t="shared" si="95"/>
        <v>South Gujarat</v>
      </c>
      <c r="C201" s="37" t="str">
        <f t="shared" si="96"/>
        <v>Vadodara</v>
      </c>
      <c r="D201" s="32" t="s">
        <v>126</v>
      </c>
      <c r="E201" s="32" t="s">
        <v>132</v>
      </c>
      <c r="F201" s="38" t="str">
        <f t="shared" si="90"/>
        <v>W2</v>
      </c>
      <c r="G201" s="38" t="str">
        <f t="shared" si="97"/>
        <v>Z09</v>
      </c>
      <c r="H201" s="38" t="str">
        <f t="shared" si="98"/>
        <v>VC-P</v>
      </c>
      <c r="I201" s="35" t="s">
        <v>489</v>
      </c>
      <c r="J201" s="35" t="s">
        <v>490</v>
      </c>
      <c r="K201" t="e">
        <f>VLOOKUP(A201,DB!$A$2:$A$283,1,0)</f>
        <v>#N/A</v>
      </c>
      <c r="L201" t="str">
        <f>VLOOKUP(H201,DB!$B$2:$B$283,1,0)</f>
        <v>VC-P</v>
      </c>
      <c r="M201" t="e">
        <f>VLOOKUP(C201,DB!$C$2:$C$283,1,0)</f>
        <v>#N/A</v>
      </c>
      <c r="N201" t="str">
        <f>VLOOKUP(I201,DB!$D$2:$D$283,1,0)</f>
        <v>PND15</v>
      </c>
      <c r="O201" t="str">
        <f>VLOOKUP(D201,DB!$E$2:$E$283,1,0)</f>
        <v>Bharuch</v>
      </c>
      <c r="P201" t="str">
        <f>VLOOKUP(J201,DB!$F$2:$F$283,1,0)</f>
        <v>SD177</v>
      </c>
      <c r="Q201" t="str">
        <f>VLOOKUP(E201,DB!$G$2:$G$283,1,0)</f>
        <v>Ankleshwar</v>
      </c>
    </row>
    <row r="202" spans="1:17" x14ac:dyDescent="0.25">
      <c r="A202" s="37" t="str">
        <f t="shared" ref="A202:A233" si="102">A201</f>
        <v>R&amp;BD-Panchayat</v>
      </c>
      <c r="B202" s="37" t="str">
        <f t="shared" si="95"/>
        <v>South Gujarat</v>
      </c>
      <c r="C202" s="37" t="str">
        <f t="shared" si="96"/>
        <v>Vadodara</v>
      </c>
      <c r="D202" s="32" t="s">
        <v>126</v>
      </c>
      <c r="E202" s="33" t="s">
        <v>491</v>
      </c>
      <c r="F202" s="38" t="str">
        <f t="shared" ref="F202:F233" si="103">F201</f>
        <v>W2</v>
      </c>
      <c r="G202" s="38" t="str">
        <f t="shared" si="97"/>
        <v>Z09</v>
      </c>
      <c r="H202" s="38" t="str">
        <f t="shared" si="98"/>
        <v>VC-P</v>
      </c>
      <c r="I202" s="39" t="str">
        <f t="shared" ref="I202:I204" si="104">I201</f>
        <v>PND15</v>
      </c>
      <c r="J202" s="39" t="s">
        <v>492</v>
      </c>
      <c r="K202" t="e">
        <f>VLOOKUP(A202,DB!$A$2:$A$283,1,0)</f>
        <v>#N/A</v>
      </c>
      <c r="L202" t="str">
        <f>VLOOKUP(H202,DB!$B$2:$B$283,1,0)</f>
        <v>VC-P</v>
      </c>
      <c r="M202" t="e">
        <f>VLOOKUP(C202,DB!$C$2:$C$283,1,0)</f>
        <v>#N/A</v>
      </c>
      <c r="N202" t="str">
        <f>VLOOKUP(I202,DB!$D$2:$D$283,1,0)</f>
        <v>PND15</v>
      </c>
      <c r="O202" t="str">
        <f>VLOOKUP(D202,DB!$E$2:$E$283,1,0)</f>
        <v>Bharuch</v>
      </c>
      <c r="P202" t="str">
        <f>VLOOKUP(J202,DB!$F$2:$F$283,1,0)</f>
        <v>SD179</v>
      </c>
      <c r="Q202" t="str">
        <f>VLOOKUP(E202,DB!$G$2:$G$283,1,0)</f>
        <v>Valia</v>
      </c>
    </row>
    <row r="203" spans="1:17" x14ac:dyDescent="0.25">
      <c r="A203" s="37" t="str">
        <f t="shared" si="102"/>
        <v>R&amp;BD-Panchayat</v>
      </c>
      <c r="B203" s="37" t="str">
        <f t="shared" si="95"/>
        <v>South Gujarat</v>
      </c>
      <c r="C203" s="37" t="str">
        <f t="shared" si="96"/>
        <v>Vadodara</v>
      </c>
      <c r="D203" s="32" t="s">
        <v>126</v>
      </c>
      <c r="E203" s="33" t="s">
        <v>126</v>
      </c>
      <c r="F203" s="38" t="str">
        <f t="shared" si="103"/>
        <v>W2</v>
      </c>
      <c r="G203" s="38" t="str">
        <f t="shared" si="97"/>
        <v>Z09</v>
      </c>
      <c r="H203" s="38" t="str">
        <f t="shared" si="98"/>
        <v>VC-P</v>
      </c>
      <c r="I203" s="39" t="str">
        <f t="shared" si="104"/>
        <v>PND15</v>
      </c>
      <c r="J203" s="39" t="s">
        <v>493</v>
      </c>
      <c r="K203" t="e">
        <f>VLOOKUP(A203,DB!$A$2:$A$283,1,0)</f>
        <v>#N/A</v>
      </c>
      <c r="L203" t="str">
        <f>VLOOKUP(H203,DB!$B$2:$B$283,1,0)</f>
        <v>VC-P</v>
      </c>
      <c r="M203" t="e">
        <f>VLOOKUP(C203,DB!$C$2:$C$283,1,0)</f>
        <v>#N/A</v>
      </c>
      <c r="N203" t="str">
        <f>VLOOKUP(I203,DB!$D$2:$D$283,1,0)</f>
        <v>PND15</v>
      </c>
      <c r="O203" t="str">
        <f>VLOOKUP(D203,DB!$E$2:$E$283,1,0)</f>
        <v>Bharuch</v>
      </c>
      <c r="P203" t="str">
        <f>VLOOKUP(J203,DB!$F$2:$F$283,1,0)</f>
        <v>SD176</v>
      </c>
      <c r="Q203" t="str">
        <f>VLOOKUP(E203,DB!$G$2:$G$283,1,0)</f>
        <v>Bharuch</v>
      </c>
    </row>
    <row r="204" spans="1:17" x14ac:dyDescent="0.25">
      <c r="A204" s="37" t="str">
        <f t="shared" si="102"/>
        <v>R&amp;BD-Panchayat</v>
      </c>
      <c r="B204" s="37" t="str">
        <f t="shared" si="95"/>
        <v>South Gujarat</v>
      </c>
      <c r="C204" s="37" t="str">
        <f t="shared" si="96"/>
        <v>Vadodara</v>
      </c>
      <c r="D204" s="32" t="s">
        <v>126</v>
      </c>
      <c r="E204" s="42" t="s">
        <v>494</v>
      </c>
      <c r="F204" s="38" t="str">
        <f t="shared" si="103"/>
        <v>W2</v>
      </c>
      <c r="G204" s="38" t="str">
        <f t="shared" si="97"/>
        <v>Z09</v>
      </c>
      <c r="H204" s="38" t="str">
        <f t="shared" si="98"/>
        <v>VC-P</v>
      </c>
      <c r="I204" s="43" t="str">
        <f t="shared" si="104"/>
        <v>PND15</v>
      </c>
      <c r="J204" s="43" t="s">
        <v>495</v>
      </c>
      <c r="K204" t="e">
        <f>VLOOKUP(A204,DB!$A$2:$A$283,1,0)</f>
        <v>#N/A</v>
      </c>
      <c r="L204" t="str">
        <f>VLOOKUP(H204,DB!$B$2:$B$283,1,0)</f>
        <v>VC-P</v>
      </c>
      <c r="M204" t="e">
        <f>VLOOKUP(C204,DB!$C$2:$C$283,1,0)</f>
        <v>#N/A</v>
      </c>
      <c r="N204" t="str">
        <f>VLOOKUP(I204,DB!$D$2:$D$283,1,0)</f>
        <v>PND15</v>
      </c>
      <c r="O204" t="str">
        <f>VLOOKUP(D204,DB!$E$2:$E$283,1,0)</f>
        <v>Bharuch</v>
      </c>
      <c r="P204" t="str">
        <f>VLOOKUP(J204,DB!$F$2:$F$283,1,0)</f>
        <v>SD178</v>
      </c>
      <c r="Q204" t="str">
        <f>VLOOKUP(E204,DB!$G$2:$G$283,1,0)</f>
        <v>Jambusar</v>
      </c>
    </row>
    <row r="205" spans="1:17" x14ac:dyDescent="0.25">
      <c r="A205" s="37" t="str">
        <f t="shared" si="102"/>
        <v>R&amp;BD-Panchayat</v>
      </c>
      <c r="B205" s="37" t="str">
        <f t="shared" si="95"/>
        <v>South Gujarat</v>
      </c>
      <c r="C205" s="37" t="str">
        <f t="shared" si="96"/>
        <v>Vadodara</v>
      </c>
      <c r="D205" s="32" t="s">
        <v>134</v>
      </c>
      <c r="E205" s="32" t="s">
        <v>135</v>
      </c>
      <c r="F205" s="38" t="str">
        <f t="shared" si="103"/>
        <v>W2</v>
      </c>
      <c r="G205" s="38" t="str">
        <f t="shared" si="97"/>
        <v>Z09</v>
      </c>
      <c r="H205" s="38" t="str">
        <f t="shared" si="98"/>
        <v>VC-P</v>
      </c>
      <c r="I205" s="35" t="s">
        <v>496</v>
      </c>
      <c r="J205" s="35" t="s">
        <v>497</v>
      </c>
      <c r="K205" t="e">
        <f>VLOOKUP(A205,DB!$A$2:$A$283,1,0)</f>
        <v>#N/A</v>
      </c>
      <c r="L205" t="str">
        <f>VLOOKUP(H205,DB!$B$2:$B$283,1,0)</f>
        <v>VC-P</v>
      </c>
      <c r="M205" t="e">
        <f>VLOOKUP(C205,DB!$C$2:$C$283,1,0)</f>
        <v>#N/A</v>
      </c>
      <c r="N205" t="str">
        <f>VLOOKUP(I205,DB!$D$2:$D$283,1,0)</f>
        <v>PND16</v>
      </c>
      <c r="O205" t="str">
        <f>VLOOKUP(D205,DB!$E$2:$E$283,1,0)</f>
        <v>Narmada</v>
      </c>
      <c r="P205" t="str">
        <f>VLOOKUP(J205,DB!$F$2:$F$283,1,0)</f>
        <v>SD180</v>
      </c>
      <c r="Q205" t="str">
        <f>VLOOKUP(E205,DB!$G$2:$G$283,1,0)</f>
        <v>Rajpipla</v>
      </c>
    </row>
    <row r="206" spans="1:17" x14ac:dyDescent="0.25">
      <c r="A206" s="37" t="str">
        <f t="shared" si="102"/>
        <v>R&amp;BD-Panchayat</v>
      </c>
      <c r="B206" s="37" t="str">
        <f t="shared" si="95"/>
        <v>South Gujarat</v>
      </c>
      <c r="C206" s="37" t="str">
        <f t="shared" si="96"/>
        <v>Vadodara</v>
      </c>
      <c r="D206" s="32" t="s">
        <v>134</v>
      </c>
      <c r="E206" s="42" t="s">
        <v>498</v>
      </c>
      <c r="F206" s="38" t="str">
        <f t="shared" si="103"/>
        <v>W2</v>
      </c>
      <c r="G206" s="38" t="str">
        <f t="shared" si="97"/>
        <v>Z09</v>
      </c>
      <c r="H206" s="38" t="str">
        <f t="shared" si="98"/>
        <v>VC-P</v>
      </c>
      <c r="I206" s="43" t="str">
        <f>I205</f>
        <v>PND16</v>
      </c>
      <c r="J206" s="43" t="s">
        <v>499</v>
      </c>
      <c r="K206" t="e">
        <f>VLOOKUP(A206,DB!$A$2:$A$283,1,0)</f>
        <v>#N/A</v>
      </c>
      <c r="L206" t="str">
        <f>VLOOKUP(H206,DB!$B$2:$B$283,1,0)</f>
        <v>VC-P</v>
      </c>
      <c r="M206" t="e">
        <f>VLOOKUP(C206,DB!$C$2:$C$283,1,0)</f>
        <v>#N/A</v>
      </c>
      <c r="N206" t="str">
        <f>VLOOKUP(I206,DB!$D$2:$D$283,1,0)</f>
        <v>PND16</v>
      </c>
      <c r="O206" t="str">
        <f>VLOOKUP(D206,DB!$E$2:$E$283,1,0)</f>
        <v>Narmada</v>
      </c>
      <c r="P206" t="str">
        <f>VLOOKUP(J206,DB!$F$2:$F$283,1,0)</f>
        <v>SD181</v>
      </c>
      <c r="Q206" t="str">
        <f>VLOOKUP(E206,DB!$G$2:$G$283,1,0)</f>
        <v>Dediapada</v>
      </c>
    </row>
    <row r="207" spans="1:17" x14ac:dyDescent="0.25">
      <c r="A207" s="37" t="str">
        <f t="shared" si="102"/>
        <v>R&amp;BD-Panchayat</v>
      </c>
      <c r="B207" s="37" t="str">
        <f t="shared" si="95"/>
        <v>South Gujarat</v>
      </c>
      <c r="C207" s="37" t="str">
        <f t="shared" si="96"/>
        <v>Vadodara</v>
      </c>
      <c r="D207" s="32" t="s">
        <v>142</v>
      </c>
      <c r="E207" s="31" t="s">
        <v>145</v>
      </c>
      <c r="F207" s="38" t="str">
        <f t="shared" si="103"/>
        <v>W2</v>
      </c>
      <c r="G207" s="38" t="str">
        <f t="shared" si="97"/>
        <v>Z09</v>
      </c>
      <c r="H207" s="38" t="str">
        <f t="shared" si="98"/>
        <v>VC-P</v>
      </c>
      <c r="I207" s="35" t="s">
        <v>500</v>
      </c>
      <c r="J207" s="34" t="s">
        <v>501</v>
      </c>
      <c r="K207" t="e">
        <f>VLOOKUP(A207,DB!$A$2:$A$283,1,0)</f>
        <v>#N/A</v>
      </c>
      <c r="L207" t="str">
        <f>VLOOKUP(H207,DB!$B$2:$B$283,1,0)</f>
        <v>VC-P</v>
      </c>
      <c r="M207" t="e">
        <f>VLOOKUP(C207,DB!$C$2:$C$283,1,0)</f>
        <v>#N/A</v>
      </c>
      <c r="N207" t="str">
        <f>VLOOKUP(I207,DB!$D$2:$D$283,1,0)</f>
        <v>PND17</v>
      </c>
      <c r="O207" t="str">
        <f>VLOOKUP(D207,DB!$E$2:$E$283,1,0)</f>
        <v>Dahod</v>
      </c>
      <c r="P207" t="str">
        <f>VLOOKUP(J207,DB!$F$2:$F$283,1,0)</f>
        <v>SD183</v>
      </c>
      <c r="Q207" t="str">
        <f>VLOOKUP(E207,DB!$G$2:$G$283,1,0)</f>
        <v>Limkheda</v>
      </c>
    </row>
    <row r="208" spans="1:17" x14ac:dyDescent="0.25">
      <c r="A208" s="37" t="str">
        <f t="shared" si="102"/>
        <v>R&amp;BD-Panchayat</v>
      </c>
      <c r="B208" s="37" t="str">
        <f t="shared" si="95"/>
        <v>South Gujarat</v>
      </c>
      <c r="C208" s="37" t="str">
        <f t="shared" si="96"/>
        <v>Vadodara</v>
      </c>
      <c r="D208" s="32" t="s">
        <v>142</v>
      </c>
      <c r="E208" s="37" t="s">
        <v>502</v>
      </c>
      <c r="F208" s="38" t="str">
        <f t="shared" si="103"/>
        <v>W2</v>
      </c>
      <c r="G208" s="38" t="str">
        <f t="shared" si="97"/>
        <v>Z09</v>
      </c>
      <c r="H208" s="38" t="str">
        <f t="shared" si="98"/>
        <v>VC-P</v>
      </c>
      <c r="I208" s="39" t="str">
        <f t="shared" ref="I208:I210" si="105">I207</f>
        <v>PND17</v>
      </c>
      <c r="J208" s="38" t="s">
        <v>503</v>
      </c>
      <c r="K208" t="e">
        <f>VLOOKUP(A208,DB!$A$2:$A$283,1,0)</f>
        <v>#N/A</v>
      </c>
      <c r="L208" t="str">
        <f>VLOOKUP(H208,DB!$B$2:$B$283,1,0)</f>
        <v>VC-P</v>
      </c>
      <c r="M208" t="e">
        <f>VLOOKUP(C208,DB!$C$2:$C$283,1,0)</f>
        <v>#N/A</v>
      </c>
      <c r="N208" t="str">
        <f>VLOOKUP(I208,DB!$D$2:$D$283,1,0)</f>
        <v>PND17</v>
      </c>
      <c r="O208" t="str">
        <f>VLOOKUP(D208,DB!$E$2:$E$283,1,0)</f>
        <v>Dahod</v>
      </c>
      <c r="P208" t="str">
        <f>VLOOKUP(J208,DB!$F$2:$F$283,1,0)</f>
        <v>SD185</v>
      </c>
      <c r="Q208" t="str">
        <f>VLOOKUP(E208,DB!$G$2:$G$283,1,0)</f>
        <v>Jhalod</v>
      </c>
    </row>
    <row r="209" spans="1:17" x14ac:dyDescent="0.25">
      <c r="A209" s="37" t="str">
        <f t="shared" si="102"/>
        <v>R&amp;BD-Panchayat</v>
      </c>
      <c r="B209" s="37" t="str">
        <f t="shared" si="95"/>
        <v>South Gujarat</v>
      </c>
      <c r="C209" s="37" t="str">
        <f t="shared" si="96"/>
        <v>Vadodara</v>
      </c>
      <c r="D209" s="32" t="s">
        <v>142</v>
      </c>
      <c r="E209" s="37" t="s">
        <v>142</v>
      </c>
      <c r="F209" s="38" t="str">
        <f t="shared" si="103"/>
        <v>W2</v>
      </c>
      <c r="G209" s="38" t="str">
        <f t="shared" si="97"/>
        <v>Z09</v>
      </c>
      <c r="H209" s="38" t="str">
        <f t="shared" si="98"/>
        <v>VC-P</v>
      </c>
      <c r="I209" s="39" t="str">
        <f t="shared" si="105"/>
        <v>PND17</v>
      </c>
      <c r="J209" s="38" t="s">
        <v>504</v>
      </c>
      <c r="K209" t="e">
        <f>VLOOKUP(A209,DB!$A$2:$A$283,1,0)</f>
        <v>#N/A</v>
      </c>
      <c r="L209" t="str">
        <f>VLOOKUP(H209,DB!$B$2:$B$283,1,0)</f>
        <v>VC-P</v>
      </c>
      <c r="M209" t="e">
        <f>VLOOKUP(C209,DB!$C$2:$C$283,1,0)</f>
        <v>#N/A</v>
      </c>
      <c r="N209" t="str">
        <f>VLOOKUP(I209,DB!$D$2:$D$283,1,0)</f>
        <v>PND17</v>
      </c>
      <c r="O209" t="str">
        <f>VLOOKUP(D209,DB!$E$2:$E$283,1,0)</f>
        <v>Dahod</v>
      </c>
      <c r="P209" t="str">
        <f>VLOOKUP(J209,DB!$F$2:$F$283,1,0)</f>
        <v>SD182</v>
      </c>
      <c r="Q209" t="str">
        <f>VLOOKUP(E209,DB!$G$2:$G$283,1,0)</f>
        <v>Dahod</v>
      </c>
    </row>
    <row r="210" spans="1:17" x14ac:dyDescent="0.25">
      <c r="A210" s="37" t="str">
        <f t="shared" si="102"/>
        <v>R&amp;BD-Panchayat</v>
      </c>
      <c r="B210" s="37" t="str">
        <f t="shared" si="95"/>
        <v>South Gujarat</v>
      </c>
      <c r="C210" s="37" t="str">
        <f t="shared" si="96"/>
        <v>Vadodara</v>
      </c>
      <c r="D210" s="32" t="s">
        <v>142</v>
      </c>
      <c r="E210" s="40" t="s">
        <v>505</v>
      </c>
      <c r="F210" s="38" t="str">
        <f t="shared" si="103"/>
        <v>W2</v>
      </c>
      <c r="G210" s="38" t="str">
        <f t="shared" si="97"/>
        <v>Z09</v>
      </c>
      <c r="H210" s="38" t="str">
        <f t="shared" si="98"/>
        <v>VC-P</v>
      </c>
      <c r="I210" s="43" t="str">
        <f t="shared" si="105"/>
        <v>PND17</v>
      </c>
      <c r="J210" s="41" t="s">
        <v>506</v>
      </c>
      <c r="K210" t="e">
        <f>VLOOKUP(A210,DB!$A$2:$A$283,1,0)</f>
        <v>#N/A</v>
      </c>
      <c r="L210" t="str">
        <f>VLOOKUP(H210,DB!$B$2:$B$283,1,0)</f>
        <v>VC-P</v>
      </c>
      <c r="M210" t="e">
        <f>VLOOKUP(C210,DB!$C$2:$C$283,1,0)</f>
        <v>#N/A</v>
      </c>
      <c r="N210" t="str">
        <f>VLOOKUP(I210,DB!$D$2:$D$283,1,0)</f>
        <v>PND17</v>
      </c>
      <c r="O210" t="str">
        <f>VLOOKUP(D210,DB!$E$2:$E$283,1,0)</f>
        <v>Dahod</v>
      </c>
      <c r="P210" t="str">
        <f>VLOOKUP(J210,DB!$F$2:$F$283,1,0)</f>
        <v>SD184</v>
      </c>
      <c r="Q210" t="e">
        <f>VLOOKUP(E210,DB!$G$2:$G$283,1,0)</f>
        <v>#N/A</v>
      </c>
    </row>
    <row r="211" spans="1:17" x14ac:dyDescent="0.25">
      <c r="A211" s="45" t="str">
        <f t="shared" si="102"/>
        <v>R&amp;BD-Panchayat</v>
      </c>
      <c r="B211" s="37" t="str">
        <f t="shared" si="95"/>
        <v>South Gujarat</v>
      </c>
      <c r="C211" s="37" t="str">
        <f t="shared" si="96"/>
        <v>Vadodara</v>
      </c>
      <c r="D211" s="32" t="s">
        <v>147</v>
      </c>
      <c r="E211" s="32" t="s">
        <v>507</v>
      </c>
      <c r="F211" s="44" t="str">
        <f t="shared" si="103"/>
        <v>W2</v>
      </c>
      <c r="G211" s="38" t="str">
        <f t="shared" si="97"/>
        <v>Z09</v>
      </c>
      <c r="H211" s="38" t="str">
        <f t="shared" si="98"/>
        <v>VC-P</v>
      </c>
      <c r="I211" s="35" t="s">
        <v>508</v>
      </c>
      <c r="J211" s="35" t="s">
        <v>509</v>
      </c>
      <c r="K211" t="e">
        <f>VLOOKUP(A211,DB!$A$2:$A$283,1,0)</f>
        <v>#N/A</v>
      </c>
      <c r="L211" t="str">
        <f>VLOOKUP(H211,DB!$B$2:$B$283,1,0)</f>
        <v>VC-P</v>
      </c>
      <c r="M211" t="e">
        <f>VLOOKUP(C211,DB!$C$2:$C$283,1,0)</f>
        <v>#N/A</v>
      </c>
      <c r="N211" t="str">
        <f>VLOOKUP(I211,DB!$D$2:$D$283,1,0)</f>
        <v>PND14</v>
      </c>
      <c r="O211" t="e">
        <f>VLOOKUP(D211,DB!$E$2:$E$283,1,0)</f>
        <v>#N/A</v>
      </c>
      <c r="P211" t="str">
        <f>VLOOKUP(J211,DB!$F$2:$F$283,1,0)</f>
        <v>SD175</v>
      </c>
      <c r="Q211" t="e">
        <f>VLOOKUP(E211,DB!$G$2:$G$283,1,0)</f>
        <v>#N/A</v>
      </c>
    </row>
    <row r="212" spans="1:17" x14ac:dyDescent="0.25">
      <c r="A212" s="45" t="str">
        <f t="shared" si="102"/>
        <v>R&amp;BD-Panchayat</v>
      </c>
      <c r="B212" s="45" t="str">
        <f t="shared" si="95"/>
        <v>South Gujarat</v>
      </c>
      <c r="C212" s="37" t="str">
        <f t="shared" si="96"/>
        <v>Vadodara</v>
      </c>
      <c r="D212" s="32" t="s">
        <v>147</v>
      </c>
      <c r="E212" s="33" t="s">
        <v>510</v>
      </c>
      <c r="F212" s="44" t="str">
        <f t="shared" si="103"/>
        <v>W2</v>
      </c>
      <c r="G212" s="44" t="str">
        <f t="shared" si="97"/>
        <v>Z09</v>
      </c>
      <c r="H212" s="38" t="str">
        <f t="shared" si="98"/>
        <v>VC-P</v>
      </c>
      <c r="I212" s="39" t="str">
        <f t="shared" ref="I212:I214" si="106">I211</f>
        <v>PND14</v>
      </c>
      <c r="J212" s="39" t="s">
        <v>511</v>
      </c>
      <c r="K212" t="e">
        <f>VLOOKUP(A212,DB!$A$2:$A$283,1,0)</f>
        <v>#N/A</v>
      </c>
      <c r="L212" t="str">
        <f>VLOOKUP(H212,DB!$B$2:$B$283,1,0)</f>
        <v>VC-P</v>
      </c>
      <c r="M212" t="e">
        <f>VLOOKUP(C212,DB!$C$2:$C$283,1,0)</f>
        <v>#N/A</v>
      </c>
      <c r="N212" t="str">
        <f>VLOOKUP(I212,DB!$D$2:$D$283,1,0)</f>
        <v>PND14</v>
      </c>
      <c r="O212" t="e">
        <f>VLOOKUP(D212,DB!$E$2:$E$283,1,0)</f>
        <v>#N/A</v>
      </c>
      <c r="P212" t="str">
        <f>VLOOKUP(J212,DB!$F$2:$F$283,1,0)</f>
        <v>SD174</v>
      </c>
      <c r="Q212" t="str">
        <f>VLOOKUP(E212,DB!$G$2:$G$283,1,0)</f>
        <v>Kalol</v>
      </c>
    </row>
    <row r="213" spans="1:17" x14ac:dyDescent="0.25">
      <c r="A213" s="45" t="str">
        <f t="shared" si="102"/>
        <v>R&amp;BD-Panchayat</v>
      </c>
      <c r="B213" s="45" t="str">
        <f t="shared" si="95"/>
        <v>South Gujarat</v>
      </c>
      <c r="C213" s="37" t="str">
        <f t="shared" si="96"/>
        <v>Vadodara</v>
      </c>
      <c r="D213" s="32" t="s">
        <v>147</v>
      </c>
      <c r="E213" s="33" t="s">
        <v>151</v>
      </c>
      <c r="F213" s="44" t="str">
        <f t="shared" si="103"/>
        <v>W2</v>
      </c>
      <c r="G213" s="44" t="str">
        <f t="shared" si="97"/>
        <v>Z09</v>
      </c>
      <c r="H213" s="38" t="str">
        <f t="shared" si="98"/>
        <v>VC-P</v>
      </c>
      <c r="I213" s="39" t="str">
        <f t="shared" si="106"/>
        <v>PND14</v>
      </c>
      <c r="J213" s="39" t="s">
        <v>512</v>
      </c>
      <c r="K213" t="e">
        <f>VLOOKUP(A213,DB!$A$2:$A$283,1,0)</f>
        <v>#N/A</v>
      </c>
      <c r="L213" t="str">
        <f>VLOOKUP(H213,DB!$B$2:$B$283,1,0)</f>
        <v>VC-P</v>
      </c>
      <c r="M213" t="e">
        <f>VLOOKUP(C213,DB!$C$2:$C$283,1,0)</f>
        <v>#N/A</v>
      </c>
      <c r="N213" t="str">
        <f>VLOOKUP(I213,DB!$D$2:$D$283,1,0)</f>
        <v>PND14</v>
      </c>
      <c r="O213" t="e">
        <f>VLOOKUP(D213,DB!$E$2:$E$283,1,0)</f>
        <v>#N/A</v>
      </c>
      <c r="P213" t="str">
        <f>VLOOKUP(J213,DB!$F$2:$F$283,1,0)</f>
        <v>SD172</v>
      </c>
      <c r="Q213" t="e">
        <f>VLOOKUP(E213,DB!$G$2:$G$283,1,0)</f>
        <v>#N/A</v>
      </c>
    </row>
    <row r="214" spans="1:17" x14ac:dyDescent="0.25">
      <c r="A214" s="37" t="str">
        <f t="shared" si="102"/>
        <v>R&amp;BD-Panchayat</v>
      </c>
      <c r="B214" s="37" t="str">
        <f t="shared" si="95"/>
        <v>South Gujarat</v>
      </c>
      <c r="C214" s="40" t="str">
        <f t="shared" si="96"/>
        <v>Vadodara</v>
      </c>
      <c r="D214" s="32" t="s">
        <v>147</v>
      </c>
      <c r="E214" s="42" t="s">
        <v>148</v>
      </c>
      <c r="F214" s="38" t="str">
        <f t="shared" si="103"/>
        <v>W2</v>
      </c>
      <c r="G214" s="38" t="str">
        <f t="shared" si="97"/>
        <v>Z09</v>
      </c>
      <c r="H214" s="41" t="str">
        <f t="shared" si="98"/>
        <v>VC-P</v>
      </c>
      <c r="I214" s="43" t="str">
        <f t="shared" si="106"/>
        <v>PND14</v>
      </c>
      <c r="J214" s="43" t="s">
        <v>513</v>
      </c>
      <c r="K214" t="e">
        <f>VLOOKUP(A214,DB!$A$2:$A$283,1,0)</f>
        <v>#N/A</v>
      </c>
      <c r="L214" t="str">
        <f>VLOOKUP(H214,DB!$B$2:$B$283,1,0)</f>
        <v>VC-P</v>
      </c>
      <c r="M214" t="e">
        <f>VLOOKUP(C214,DB!$C$2:$C$283,1,0)</f>
        <v>#N/A</v>
      </c>
      <c r="N214" t="str">
        <f>VLOOKUP(I214,DB!$D$2:$D$283,1,0)</f>
        <v>PND14</v>
      </c>
      <c r="O214" t="e">
        <f>VLOOKUP(D214,DB!$E$2:$E$283,1,0)</f>
        <v>#N/A</v>
      </c>
      <c r="P214" t="str">
        <f>VLOOKUP(J214,DB!$F$2:$F$283,1,0)</f>
        <v>SD173</v>
      </c>
      <c r="Q214" t="str">
        <f>VLOOKUP(E214,DB!$G$2:$G$283,1,0)</f>
        <v>Halol</v>
      </c>
    </row>
    <row r="215" spans="1:17" x14ac:dyDescent="0.25">
      <c r="A215" s="37" t="str">
        <f t="shared" si="102"/>
        <v>R&amp;BD-Panchayat</v>
      </c>
      <c r="B215" s="37" t="str">
        <f t="shared" si="95"/>
        <v>South Gujarat</v>
      </c>
      <c r="C215" s="31" t="s">
        <v>153</v>
      </c>
      <c r="D215" s="32" t="s">
        <v>153</v>
      </c>
      <c r="E215" s="32" t="s">
        <v>281</v>
      </c>
      <c r="F215" s="38" t="str">
        <f t="shared" si="103"/>
        <v>W2</v>
      </c>
      <c r="G215" s="38" t="str">
        <f t="shared" si="97"/>
        <v>Z09</v>
      </c>
      <c r="H215" s="34" t="s">
        <v>514</v>
      </c>
      <c r="I215" s="35" t="s">
        <v>515</v>
      </c>
      <c r="J215" s="35" t="s">
        <v>516</v>
      </c>
      <c r="K215" t="e">
        <f>VLOOKUP(A215,DB!$A$2:$A$283,1,0)</f>
        <v>#N/A</v>
      </c>
      <c r="L215" t="str">
        <f>VLOOKUP(H215,DB!$B$2:$B$283,1,0)</f>
        <v>SC-P</v>
      </c>
      <c r="M215" t="e">
        <f>VLOOKUP(C215,DB!$C$2:$C$283,1,0)</f>
        <v>#N/A</v>
      </c>
      <c r="N215" t="str">
        <f>VLOOKUP(I215,DB!$D$2:$D$283,1,0)</f>
        <v>PND18</v>
      </c>
      <c r="O215" t="str">
        <f>VLOOKUP(D215,DB!$E$2:$E$283,1,0)</f>
        <v>Surat</v>
      </c>
      <c r="P215" t="str">
        <f>VLOOKUP(J215,DB!$F$2:$F$283,1,0)</f>
        <v>SD188</v>
      </c>
      <c r="Q215" t="str">
        <f>VLOOKUP(E215,DB!$G$2:$G$283,1,0)</f>
        <v>Mahuva</v>
      </c>
    </row>
    <row r="216" spans="1:17" x14ac:dyDescent="0.25">
      <c r="A216" s="37" t="str">
        <f t="shared" si="102"/>
        <v>R&amp;BD-Panchayat</v>
      </c>
      <c r="B216" s="37" t="str">
        <f t="shared" si="95"/>
        <v>South Gujarat</v>
      </c>
      <c r="C216" s="37" t="str">
        <f t="shared" ref="C216:C237" si="107">C215</f>
        <v>Surat</v>
      </c>
      <c r="D216" s="32" t="s">
        <v>153</v>
      </c>
      <c r="E216" s="33" t="s">
        <v>334</v>
      </c>
      <c r="F216" s="38" t="str">
        <f t="shared" si="103"/>
        <v>W2</v>
      </c>
      <c r="G216" s="38" t="str">
        <f t="shared" si="97"/>
        <v>Z09</v>
      </c>
      <c r="H216" s="38" t="str">
        <f t="shared" ref="H216:H237" si="108">H215</f>
        <v>SC-P</v>
      </c>
      <c r="I216" s="39" t="str">
        <f t="shared" ref="I216:I223" si="109">I215</f>
        <v>PND18</v>
      </c>
      <c r="J216" s="39" t="s">
        <v>517</v>
      </c>
      <c r="K216" t="e">
        <f>VLOOKUP(A216,DB!$A$2:$A$283,1,0)</f>
        <v>#N/A</v>
      </c>
      <c r="L216" t="str">
        <f>VLOOKUP(H216,DB!$B$2:$B$283,1,0)</f>
        <v>SC-P</v>
      </c>
      <c r="M216" t="e">
        <f>VLOOKUP(C216,DB!$C$2:$C$283,1,0)</f>
        <v>#N/A</v>
      </c>
      <c r="N216" t="str">
        <f>VLOOKUP(I216,DB!$D$2:$D$283,1,0)</f>
        <v>PND18</v>
      </c>
      <c r="O216" t="str">
        <f>VLOOKUP(D216,DB!$E$2:$E$283,1,0)</f>
        <v>Surat</v>
      </c>
      <c r="P216" t="str">
        <f>VLOOKUP(J216,DB!$F$2:$F$283,1,0)</f>
        <v>SD193</v>
      </c>
      <c r="Q216" t="str">
        <f>VLOOKUP(E216,DB!$G$2:$G$283,1,0)</f>
        <v>Mandvi</v>
      </c>
    </row>
    <row r="217" spans="1:17" x14ac:dyDescent="0.25">
      <c r="A217" s="37" t="str">
        <f t="shared" si="102"/>
        <v>R&amp;BD-Panchayat</v>
      </c>
      <c r="B217" s="37" t="str">
        <f t="shared" si="95"/>
        <v>South Gujarat</v>
      </c>
      <c r="C217" s="37" t="str">
        <f t="shared" si="107"/>
        <v>Surat</v>
      </c>
      <c r="D217" s="32" t="s">
        <v>153</v>
      </c>
      <c r="E217" s="33" t="s">
        <v>167</v>
      </c>
      <c r="F217" s="38" t="str">
        <f t="shared" si="103"/>
        <v>W2</v>
      </c>
      <c r="G217" s="38" t="str">
        <f t="shared" si="97"/>
        <v>Z09</v>
      </c>
      <c r="H217" s="38" t="str">
        <f t="shared" si="108"/>
        <v>SC-P</v>
      </c>
      <c r="I217" s="39" t="str">
        <f t="shared" si="109"/>
        <v>PND18</v>
      </c>
      <c r="J217" s="39" t="s">
        <v>518</v>
      </c>
      <c r="K217" t="e">
        <f>VLOOKUP(A217,DB!$A$2:$A$283,1,0)</f>
        <v>#N/A</v>
      </c>
      <c r="L217" t="str">
        <f>VLOOKUP(H217,DB!$B$2:$B$283,1,0)</f>
        <v>SC-P</v>
      </c>
      <c r="M217" t="e">
        <f>VLOOKUP(C217,DB!$C$2:$C$283,1,0)</f>
        <v>#N/A</v>
      </c>
      <c r="N217" t="str">
        <f>VLOOKUP(I217,DB!$D$2:$D$283,1,0)</f>
        <v>PND18</v>
      </c>
      <c r="O217" t="str">
        <f>VLOOKUP(D217,DB!$E$2:$E$283,1,0)</f>
        <v>Surat</v>
      </c>
      <c r="P217" t="str">
        <f>VLOOKUP(J217,DB!$F$2:$F$283,1,0)</f>
        <v>SD187</v>
      </c>
      <c r="Q217" t="str">
        <f>VLOOKUP(E217,DB!$G$2:$G$283,1,0)</f>
        <v>Bardoli</v>
      </c>
    </row>
    <row r="218" spans="1:17" x14ac:dyDescent="0.25">
      <c r="A218" s="37" t="str">
        <f t="shared" si="102"/>
        <v>R&amp;BD-Panchayat</v>
      </c>
      <c r="B218" s="37" t="str">
        <f t="shared" si="95"/>
        <v>South Gujarat</v>
      </c>
      <c r="C218" s="37" t="str">
        <f t="shared" si="107"/>
        <v>Surat</v>
      </c>
      <c r="D218" s="32" t="s">
        <v>153</v>
      </c>
      <c r="E218" s="33" t="s">
        <v>519</v>
      </c>
      <c r="F218" s="38" t="str">
        <f t="shared" si="103"/>
        <v>W2</v>
      </c>
      <c r="G218" s="38" t="str">
        <f t="shared" si="97"/>
        <v>Z09</v>
      </c>
      <c r="H218" s="38" t="str">
        <f t="shared" si="108"/>
        <v>SC-P</v>
      </c>
      <c r="I218" s="39" t="str">
        <f t="shared" si="109"/>
        <v>PND18</v>
      </c>
      <c r="J218" s="39" t="s">
        <v>520</v>
      </c>
      <c r="K218" t="e">
        <f>VLOOKUP(A218,DB!$A$2:$A$283,1,0)</f>
        <v>#N/A</v>
      </c>
      <c r="L218" t="str">
        <f>VLOOKUP(H218,DB!$B$2:$B$283,1,0)</f>
        <v>SC-P</v>
      </c>
      <c r="M218" t="e">
        <f>VLOOKUP(C218,DB!$C$2:$C$283,1,0)</f>
        <v>#N/A</v>
      </c>
      <c r="N218" t="str">
        <f>VLOOKUP(I218,DB!$D$2:$D$283,1,0)</f>
        <v>PND18</v>
      </c>
      <c r="O218" t="str">
        <f>VLOOKUP(D218,DB!$E$2:$E$283,1,0)</f>
        <v>Surat</v>
      </c>
      <c r="P218" t="str">
        <f>VLOOKUP(J218,DB!$F$2:$F$283,1,0)</f>
        <v>SD191</v>
      </c>
      <c r="Q218" t="str">
        <f>VLOOKUP(E218,DB!$G$2:$G$283,1,0)</f>
        <v>Kamrej</v>
      </c>
    </row>
    <row r="219" spans="1:17" x14ac:dyDescent="0.25">
      <c r="A219" s="37" t="str">
        <f t="shared" si="102"/>
        <v>R&amp;BD-Panchayat</v>
      </c>
      <c r="B219" s="37" t="str">
        <f t="shared" si="95"/>
        <v>South Gujarat</v>
      </c>
      <c r="C219" s="37" t="str">
        <f t="shared" si="107"/>
        <v>Surat</v>
      </c>
      <c r="D219" s="32" t="s">
        <v>153</v>
      </c>
      <c r="E219" s="33" t="s">
        <v>521</v>
      </c>
      <c r="F219" s="38" t="str">
        <f t="shared" si="103"/>
        <v>W2</v>
      </c>
      <c r="G219" s="38" t="str">
        <f t="shared" si="97"/>
        <v>Z09</v>
      </c>
      <c r="H219" s="38" t="str">
        <f t="shared" si="108"/>
        <v>SC-P</v>
      </c>
      <c r="I219" s="39" t="str">
        <f t="shared" si="109"/>
        <v>PND18</v>
      </c>
      <c r="J219" s="39" t="s">
        <v>522</v>
      </c>
      <c r="K219" t="e">
        <f>VLOOKUP(A219,DB!$A$2:$A$283,1,0)</f>
        <v>#N/A</v>
      </c>
      <c r="L219" t="str">
        <f>VLOOKUP(H219,DB!$B$2:$B$283,1,0)</f>
        <v>SC-P</v>
      </c>
      <c r="M219" t="e">
        <f>VLOOKUP(C219,DB!$C$2:$C$283,1,0)</f>
        <v>#N/A</v>
      </c>
      <c r="N219" t="str">
        <f>VLOOKUP(I219,DB!$D$2:$D$283,1,0)</f>
        <v>PND18</v>
      </c>
      <c r="O219" t="str">
        <f>VLOOKUP(D219,DB!$E$2:$E$283,1,0)</f>
        <v>Surat</v>
      </c>
      <c r="P219" t="str">
        <f>VLOOKUP(J219,DB!$F$2:$F$283,1,0)</f>
        <v>SD189</v>
      </c>
      <c r="Q219" t="str">
        <f>VLOOKUP(E219,DB!$G$2:$G$283,1,0)</f>
        <v>Palsana</v>
      </c>
    </row>
    <row r="220" spans="1:17" x14ac:dyDescent="0.25">
      <c r="A220" s="37" t="str">
        <f t="shared" si="102"/>
        <v>R&amp;BD-Panchayat</v>
      </c>
      <c r="B220" s="37" t="str">
        <f t="shared" si="95"/>
        <v>South Gujarat</v>
      </c>
      <c r="C220" s="37" t="str">
        <f t="shared" si="107"/>
        <v>Surat</v>
      </c>
      <c r="D220" s="32" t="s">
        <v>153</v>
      </c>
      <c r="E220" s="33" t="s">
        <v>523</v>
      </c>
      <c r="F220" s="38" t="str">
        <f t="shared" si="103"/>
        <v>W2</v>
      </c>
      <c r="G220" s="38" t="str">
        <f t="shared" si="97"/>
        <v>Z09</v>
      </c>
      <c r="H220" s="38" t="str">
        <f t="shared" si="108"/>
        <v>SC-P</v>
      </c>
      <c r="I220" s="39" t="str">
        <f t="shared" si="109"/>
        <v>PND18</v>
      </c>
      <c r="J220" s="39" t="s">
        <v>524</v>
      </c>
      <c r="K220" t="e">
        <f>VLOOKUP(A220,DB!$A$2:$A$283,1,0)</f>
        <v>#N/A</v>
      </c>
      <c r="L220" t="str">
        <f>VLOOKUP(H220,DB!$B$2:$B$283,1,0)</f>
        <v>SC-P</v>
      </c>
      <c r="M220" t="e">
        <f>VLOOKUP(C220,DB!$C$2:$C$283,1,0)</f>
        <v>#N/A</v>
      </c>
      <c r="N220" t="str">
        <f>VLOOKUP(I220,DB!$D$2:$D$283,1,0)</f>
        <v>PND18</v>
      </c>
      <c r="O220" t="str">
        <f>VLOOKUP(D220,DB!$E$2:$E$283,1,0)</f>
        <v>Surat</v>
      </c>
      <c r="P220" t="str">
        <f>VLOOKUP(J220,DB!$F$2:$F$283,1,0)</f>
        <v>SD190</v>
      </c>
      <c r="Q220" t="str">
        <f>VLOOKUP(E220,DB!$G$2:$G$283,1,0)</f>
        <v>Olpad</v>
      </c>
    </row>
    <row r="221" spans="1:17" x14ac:dyDescent="0.25">
      <c r="A221" s="37" t="str">
        <f t="shared" si="102"/>
        <v>R&amp;BD-Panchayat</v>
      </c>
      <c r="B221" s="37" t="str">
        <f t="shared" ref="B221:B237" si="110">B220</f>
        <v>South Gujarat</v>
      </c>
      <c r="C221" s="37" t="str">
        <f t="shared" si="107"/>
        <v>Surat</v>
      </c>
      <c r="D221" s="32" t="s">
        <v>153</v>
      </c>
      <c r="E221" s="33" t="s">
        <v>525</v>
      </c>
      <c r="F221" s="38" t="str">
        <f t="shared" si="103"/>
        <v>W2</v>
      </c>
      <c r="G221" s="38" t="str">
        <f t="shared" ref="G221:G237" si="111">G220</f>
        <v>Z09</v>
      </c>
      <c r="H221" s="38" t="str">
        <f t="shared" si="108"/>
        <v>SC-P</v>
      </c>
      <c r="I221" s="39" t="str">
        <f t="shared" si="109"/>
        <v>PND18</v>
      </c>
      <c r="J221" s="39" t="s">
        <v>526</v>
      </c>
      <c r="K221" t="e">
        <f>VLOOKUP(A221,DB!$A$2:$A$283,1,0)</f>
        <v>#N/A</v>
      </c>
      <c r="L221" t="str">
        <f>VLOOKUP(H221,DB!$B$2:$B$283,1,0)</f>
        <v>SC-P</v>
      </c>
      <c r="M221" t="e">
        <f>VLOOKUP(C221,DB!$C$2:$C$283,1,0)</f>
        <v>#N/A</v>
      </c>
      <c r="N221" t="str">
        <f>VLOOKUP(I221,DB!$D$2:$D$283,1,0)</f>
        <v>PND18</v>
      </c>
      <c r="O221" t="str">
        <f>VLOOKUP(D221,DB!$E$2:$E$283,1,0)</f>
        <v>Surat</v>
      </c>
      <c r="P221" t="str">
        <f>VLOOKUP(J221,DB!$F$2:$F$283,1,0)</f>
        <v>SD254</v>
      </c>
      <c r="Q221" t="str">
        <f>VLOOKUP(E221,DB!$G$2:$G$283,1,0)</f>
        <v>Umarpada</v>
      </c>
    </row>
    <row r="222" spans="1:17" x14ac:dyDescent="0.25">
      <c r="A222" s="37" t="str">
        <f t="shared" si="102"/>
        <v>R&amp;BD-Panchayat</v>
      </c>
      <c r="B222" s="37" t="str">
        <f t="shared" si="110"/>
        <v>South Gujarat</v>
      </c>
      <c r="C222" s="37" t="str">
        <f t="shared" si="107"/>
        <v>Surat</v>
      </c>
      <c r="D222" s="32" t="s">
        <v>153</v>
      </c>
      <c r="E222" s="33" t="s">
        <v>527</v>
      </c>
      <c r="F222" s="38" t="str">
        <f t="shared" si="103"/>
        <v>W2</v>
      </c>
      <c r="G222" s="38" t="str">
        <f t="shared" si="111"/>
        <v>Z09</v>
      </c>
      <c r="H222" s="38" t="str">
        <f t="shared" si="108"/>
        <v>SC-P</v>
      </c>
      <c r="I222" s="39" t="str">
        <f t="shared" si="109"/>
        <v>PND18</v>
      </c>
      <c r="J222" s="39" t="s">
        <v>528</v>
      </c>
      <c r="K222" t="e">
        <f>VLOOKUP(A222,DB!$A$2:$A$283,1,0)</f>
        <v>#N/A</v>
      </c>
      <c r="L222" t="str">
        <f>VLOOKUP(H222,DB!$B$2:$B$283,1,0)</f>
        <v>SC-P</v>
      </c>
      <c r="M222" t="e">
        <f>VLOOKUP(C222,DB!$C$2:$C$283,1,0)</f>
        <v>#N/A</v>
      </c>
      <c r="N222" t="str">
        <f>VLOOKUP(I222,DB!$D$2:$D$283,1,0)</f>
        <v>PND18</v>
      </c>
      <c r="O222" t="str">
        <f>VLOOKUP(D222,DB!$E$2:$E$283,1,0)</f>
        <v>Surat</v>
      </c>
      <c r="P222" t="str">
        <f>VLOOKUP(J222,DB!$F$2:$F$283,1,0)</f>
        <v>SD192</v>
      </c>
      <c r="Q222" t="str">
        <f>VLOOKUP(E222,DB!$G$2:$G$283,1,0)</f>
        <v>Mangrol</v>
      </c>
    </row>
    <row r="223" spans="1:17" x14ac:dyDescent="0.25">
      <c r="A223" s="37" t="str">
        <f t="shared" si="102"/>
        <v>R&amp;BD-Panchayat</v>
      </c>
      <c r="B223" s="37" t="str">
        <f t="shared" si="110"/>
        <v>South Gujarat</v>
      </c>
      <c r="C223" s="37" t="str">
        <f t="shared" si="107"/>
        <v>Surat</v>
      </c>
      <c r="D223" s="32" t="s">
        <v>153</v>
      </c>
      <c r="E223" s="42" t="s">
        <v>529</v>
      </c>
      <c r="F223" s="38" t="str">
        <f t="shared" si="103"/>
        <v>W2</v>
      </c>
      <c r="G223" s="38" t="str">
        <f t="shared" si="111"/>
        <v>Z09</v>
      </c>
      <c r="H223" s="38" t="str">
        <f t="shared" si="108"/>
        <v>SC-P</v>
      </c>
      <c r="I223" s="43" t="str">
        <f t="shared" si="109"/>
        <v>PND18</v>
      </c>
      <c r="J223" s="43" t="s">
        <v>530</v>
      </c>
      <c r="K223" t="e">
        <f>VLOOKUP(A223,DB!$A$2:$A$283,1,0)</f>
        <v>#N/A</v>
      </c>
      <c r="L223" t="str">
        <f>VLOOKUP(H223,DB!$B$2:$B$283,1,0)</f>
        <v>SC-P</v>
      </c>
      <c r="M223" t="e">
        <f>VLOOKUP(C223,DB!$C$2:$C$283,1,0)</f>
        <v>#N/A</v>
      </c>
      <c r="N223" t="str">
        <f>VLOOKUP(I223,DB!$D$2:$D$283,1,0)</f>
        <v>PND18</v>
      </c>
      <c r="O223" t="str">
        <f>VLOOKUP(D223,DB!$E$2:$E$283,1,0)</f>
        <v>Surat</v>
      </c>
      <c r="P223" t="str">
        <f>VLOOKUP(J223,DB!$F$2:$F$283,1,0)</f>
        <v>SD186</v>
      </c>
      <c r="Q223" t="str">
        <f>VLOOKUP(E223,DB!$G$2:$G$283,1,0)</f>
        <v>Choryasi</v>
      </c>
    </row>
    <row r="224" spans="1:17" x14ac:dyDescent="0.25">
      <c r="A224" s="37" t="str">
        <f t="shared" si="102"/>
        <v>R&amp;BD-Panchayat</v>
      </c>
      <c r="B224" s="37" t="str">
        <f t="shared" si="110"/>
        <v>South Gujarat</v>
      </c>
      <c r="C224" s="37" t="str">
        <f t="shared" si="107"/>
        <v>Surat</v>
      </c>
      <c r="D224" s="32" t="s">
        <v>173</v>
      </c>
      <c r="E224" s="32" t="s">
        <v>179</v>
      </c>
      <c r="F224" s="38" t="str">
        <f t="shared" si="103"/>
        <v>W2</v>
      </c>
      <c r="G224" s="38" t="str">
        <f t="shared" si="111"/>
        <v>Z09</v>
      </c>
      <c r="H224" s="38" t="str">
        <f t="shared" si="108"/>
        <v>SC-P</v>
      </c>
      <c r="I224" s="35" t="s">
        <v>531</v>
      </c>
      <c r="J224" s="35" t="s">
        <v>532</v>
      </c>
      <c r="K224" t="e">
        <f>VLOOKUP(A224,DB!$A$2:$A$283,1,0)</f>
        <v>#N/A</v>
      </c>
      <c r="L224" t="str">
        <f>VLOOKUP(H224,DB!$B$2:$B$283,1,0)</f>
        <v>SC-P</v>
      </c>
      <c r="M224" t="e">
        <f>VLOOKUP(C224,DB!$C$2:$C$283,1,0)</f>
        <v>#N/A</v>
      </c>
      <c r="N224" t="str">
        <f>VLOOKUP(I224,DB!$D$2:$D$283,1,0)</f>
        <v>PND19</v>
      </c>
      <c r="O224" t="str">
        <f>VLOOKUP(D224,DB!$E$2:$E$283,1,0)</f>
        <v>Tapi</v>
      </c>
      <c r="P224" t="str">
        <f>VLOOKUP(J224,DB!$F$2:$F$283,1,0)</f>
        <v>SD195</v>
      </c>
      <c r="Q224" t="str">
        <f>VLOOKUP(E224,DB!$G$2:$G$283,1,0)</f>
        <v>Vyara</v>
      </c>
    </row>
    <row r="225" spans="1:17" x14ac:dyDescent="0.25">
      <c r="A225" s="37" t="str">
        <f t="shared" si="102"/>
        <v>R&amp;BD-Panchayat</v>
      </c>
      <c r="B225" s="37" t="str">
        <f t="shared" si="110"/>
        <v>South Gujarat</v>
      </c>
      <c r="C225" s="37" t="str">
        <f t="shared" si="107"/>
        <v>Surat</v>
      </c>
      <c r="D225" s="32" t="s">
        <v>173</v>
      </c>
      <c r="E225" s="33" t="s">
        <v>533</v>
      </c>
      <c r="F225" s="38" t="str">
        <f t="shared" si="103"/>
        <v>W2</v>
      </c>
      <c r="G225" s="38" t="str">
        <f t="shared" si="111"/>
        <v>Z09</v>
      </c>
      <c r="H225" s="38" t="str">
        <f t="shared" si="108"/>
        <v>SC-P</v>
      </c>
      <c r="I225" s="39" t="str">
        <f t="shared" ref="I225:I227" si="112">I224</f>
        <v>PND19</v>
      </c>
      <c r="J225" s="39" t="s">
        <v>534</v>
      </c>
      <c r="K225" t="e">
        <f>VLOOKUP(A225,DB!$A$2:$A$283,1,0)</f>
        <v>#N/A</v>
      </c>
      <c r="L225" t="str">
        <f>VLOOKUP(H225,DB!$B$2:$B$283,1,0)</f>
        <v>SC-P</v>
      </c>
      <c r="M225" t="e">
        <f>VLOOKUP(C225,DB!$C$2:$C$283,1,0)</f>
        <v>#N/A</v>
      </c>
      <c r="N225" t="str">
        <f>VLOOKUP(I225,DB!$D$2:$D$283,1,0)</f>
        <v>PND19</v>
      </c>
      <c r="O225" t="str">
        <f>VLOOKUP(D225,DB!$E$2:$E$283,1,0)</f>
        <v>Tapi</v>
      </c>
      <c r="P225" t="str">
        <f>VLOOKUP(J225,DB!$F$2:$F$283,1,0)</f>
        <v>SD198</v>
      </c>
      <c r="Q225" t="str">
        <f>VLOOKUP(E225,DB!$G$2:$G$283,1,0)</f>
        <v>Valod</v>
      </c>
    </row>
    <row r="226" spans="1:17" x14ac:dyDescent="0.25">
      <c r="A226" s="37" t="str">
        <f t="shared" si="102"/>
        <v>R&amp;BD-Panchayat</v>
      </c>
      <c r="B226" s="37" t="str">
        <f t="shared" si="110"/>
        <v>South Gujarat</v>
      </c>
      <c r="C226" s="37" t="str">
        <f t="shared" si="107"/>
        <v>Surat</v>
      </c>
      <c r="D226" s="32" t="s">
        <v>173</v>
      </c>
      <c r="E226" s="33" t="s">
        <v>535</v>
      </c>
      <c r="F226" s="38" t="str">
        <f t="shared" si="103"/>
        <v>W2</v>
      </c>
      <c r="G226" s="38" t="str">
        <f t="shared" si="111"/>
        <v>Z09</v>
      </c>
      <c r="H226" s="38" t="str">
        <f t="shared" si="108"/>
        <v>SC-P</v>
      </c>
      <c r="I226" s="39" t="str">
        <f t="shared" si="112"/>
        <v>PND19</v>
      </c>
      <c r="J226" s="39" t="s">
        <v>536</v>
      </c>
      <c r="K226" t="e">
        <f>VLOOKUP(A226,DB!$A$2:$A$283,1,0)</f>
        <v>#N/A</v>
      </c>
      <c r="L226" t="str">
        <f>VLOOKUP(H226,DB!$B$2:$B$283,1,0)</f>
        <v>SC-P</v>
      </c>
      <c r="M226" t="e">
        <f>VLOOKUP(C226,DB!$C$2:$C$283,1,0)</f>
        <v>#N/A</v>
      </c>
      <c r="N226" t="str">
        <f>VLOOKUP(I226,DB!$D$2:$D$283,1,0)</f>
        <v>PND19</v>
      </c>
      <c r="O226" t="str">
        <f>VLOOKUP(D226,DB!$E$2:$E$283,1,0)</f>
        <v>Tapi</v>
      </c>
      <c r="P226" t="str">
        <f>VLOOKUP(J226,DB!$F$2:$F$283,1,0)</f>
        <v>SD196</v>
      </c>
      <c r="Q226" t="e">
        <f>VLOOKUP(E226,DB!$G$2:$G$283,1,0)</f>
        <v>#N/A</v>
      </c>
    </row>
    <row r="227" spans="1:17" x14ac:dyDescent="0.25">
      <c r="A227" s="37" t="str">
        <f t="shared" si="102"/>
        <v>R&amp;BD-Panchayat</v>
      </c>
      <c r="B227" s="37" t="str">
        <f t="shared" si="110"/>
        <v>South Gujarat</v>
      </c>
      <c r="C227" s="37" t="str">
        <f t="shared" si="107"/>
        <v>Surat</v>
      </c>
      <c r="D227" s="32" t="s">
        <v>173</v>
      </c>
      <c r="E227" s="42" t="s">
        <v>537</v>
      </c>
      <c r="F227" s="38" t="str">
        <f t="shared" si="103"/>
        <v>W2</v>
      </c>
      <c r="G227" s="38" t="str">
        <f t="shared" si="111"/>
        <v>Z09</v>
      </c>
      <c r="H227" s="38" t="str">
        <f t="shared" si="108"/>
        <v>SC-P</v>
      </c>
      <c r="I227" s="43" t="str">
        <f t="shared" si="112"/>
        <v>PND19</v>
      </c>
      <c r="J227" s="43" t="s">
        <v>538</v>
      </c>
      <c r="K227" t="e">
        <f>VLOOKUP(A227,DB!$A$2:$A$283,1,0)</f>
        <v>#N/A</v>
      </c>
      <c r="L227" t="str">
        <f>VLOOKUP(H227,DB!$B$2:$B$283,1,0)</f>
        <v>SC-P</v>
      </c>
      <c r="M227" t="e">
        <f>VLOOKUP(C227,DB!$C$2:$C$283,1,0)</f>
        <v>#N/A</v>
      </c>
      <c r="N227" t="str">
        <f>VLOOKUP(I227,DB!$D$2:$D$283,1,0)</f>
        <v>PND19</v>
      </c>
      <c r="O227" t="str">
        <f>VLOOKUP(D227,DB!$E$2:$E$283,1,0)</f>
        <v>Tapi</v>
      </c>
      <c r="P227" t="str">
        <f>VLOOKUP(J227,DB!$F$2:$F$283,1,0)</f>
        <v>SD197</v>
      </c>
      <c r="Q227" t="e">
        <f>VLOOKUP(E227,DB!$G$2:$G$283,1,0)</f>
        <v>#N/A</v>
      </c>
    </row>
    <row r="228" spans="1:17" x14ac:dyDescent="0.25">
      <c r="A228" s="37" t="str">
        <f t="shared" si="102"/>
        <v>R&amp;BD-Panchayat</v>
      </c>
      <c r="B228" s="37" t="str">
        <f t="shared" si="110"/>
        <v>South Gujarat</v>
      </c>
      <c r="C228" s="37" t="str">
        <f t="shared" si="107"/>
        <v>Surat</v>
      </c>
      <c r="D228" s="32" t="s">
        <v>181</v>
      </c>
      <c r="E228" s="32" t="s">
        <v>181</v>
      </c>
      <c r="F228" s="38" t="str">
        <f t="shared" si="103"/>
        <v>W2</v>
      </c>
      <c r="G228" s="38" t="str">
        <f t="shared" si="111"/>
        <v>Z09</v>
      </c>
      <c r="H228" s="38" t="str">
        <f t="shared" si="108"/>
        <v>SC-P</v>
      </c>
      <c r="I228" s="35" t="s">
        <v>539</v>
      </c>
      <c r="J228" s="35" t="s">
        <v>540</v>
      </c>
      <c r="K228" t="e">
        <f>VLOOKUP(A228,DB!$A$2:$A$283,1,0)</f>
        <v>#N/A</v>
      </c>
      <c r="L228" t="str">
        <f>VLOOKUP(H228,DB!$B$2:$B$283,1,0)</f>
        <v>SC-P</v>
      </c>
      <c r="M228" t="e">
        <f>VLOOKUP(C228,DB!$C$2:$C$283,1,0)</f>
        <v>#N/A</v>
      </c>
      <c r="N228" t="str">
        <f>VLOOKUP(I228,DB!$D$2:$D$283,1,0)</f>
        <v>PND20</v>
      </c>
      <c r="O228" t="str">
        <f>VLOOKUP(D228,DB!$E$2:$E$283,1,0)</f>
        <v>Navsari</v>
      </c>
      <c r="P228" t="str">
        <f>VLOOKUP(J228,DB!$F$2:$F$283,1,0)</f>
        <v>SD200</v>
      </c>
      <c r="Q228" t="str">
        <f>VLOOKUP(E228,DB!$G$2:$G$283,1,0)</f>
        <v>Navsari</v>
      </c>
    </row>
    <row r="229" spans="1:17" x14ac:dyDescent="0.25">
      <c r="A229" s="37" t="str">
        <f t="shared" si="102"/>
        <v>R&amp;BD-Panchayat</v>
      </c>
      <c r="B229" s="37" t="str">
        <f t="shared" si="110"/>
        <v>South Gujarat</v>
      </c>
      <c r="C229" s="37" t="str">
        <f t="shared" si="107"/>
        <v>Surat</v>
      </c>
      <c r="D229" s="32" t="s">
        <v>181</v>
      </c>
      <c r="E229" s="33" t="s">
        <v>541</v>
      </c>
      <c r="F229" s="38" t="str">
        <f t="shared" si="103"/>
        <v>W2</v>
      </c>
      <c r="G229" s="38" t="str">
        <f t="shared" si="111"/>
        <v>Z09</v>
      </c>
      <c r="H229" s="38" t="str">
        <f t="shared" si="108"/>
        <v>SC-P</v>
      </c>
      <c r="I229" s="39" t="str">
        <f t="shared" ref="I229:I231" si="113">I228</f>
        <v>PND20</v>
      </c>
      <c r="J229" s="39" t="s">
        <v>542</v>
      </c>
      <c r="K229" t="e">
        <f>VLOOKUP(A229,DB!$A$2:$A$283,1,0)</f>
        <v>#N/A</v>
      </c>
      <c r="L229" t="str">
        <f>VLOOKUP(H229,DB!$B$2:$B$283,1,0)</f>
        <v>SC-P</v>
      </c>
      <c r="M229" t="e">
        <f>VLOOKUP(C229,DB!$C$2:$C$283,1,0)</f>
        <v>#N/A</v>
      </c>
      <c r="N229" t="str">
        <f>VLOOKUP(I229,DB!$D$2:$D$283,1,0)</f>
        <v>PND20</v>
      </c>
      <c r="O229" t="str">
        <f>VLOOKUP(D229,DB!$E$2:$E$283,1,0)</f>
        <v>Navsari</v>
      </c>
      <c r="P229" t="str">
        <f>VLOOKUP(J229,DB!$F$2:$F$283,1,0)</f>
        <v>SD201</v>
      </c>
      <c r="Q229" t="str">
        <f>VLOOKUP(E229,DB!$G$2:$G$283,1,0)</f>
        <v>Gandevi</v>
      </c>
    </row>
    <row r="230" spans="1:17" x14ac:dyDescent="0.25">
      <c r="A230" s="37" t="str">
        <f t="shared" si="102"/>
        <v>R&amp;BD-Panchayat</v>
      </c>
      <c r="B230" s="37" t="str">
        <f t="shared" si="110"/>
        <v>South Gujarat</v>
      </c>
      <c r="C230" s="37" t="str">
        <f t="shared" si="107"/>
        <v>Surat</v>
      </c>
      <c r="D230" s="32" t="s">
        <v>181</v>
      </c>
      <c r="E230" s="33" t="s">
        <v>182</v>
      </c>
      <c r="F230" s="38" t="str">
        <f t="shared" si="103"/>
        <v>W2</v>
      </c>
      <c r="G230" s="38" t="str">
        <f t="shared" si="111"/>
        <v>Z09</v>
      </c>
      <c r="H230" s="38" t="str">
        <f t="shared" si="108"/>
        <v>SC-P</v>
      </c>
      <c r="I230" s="39" t="str">
        <f t="shared" si="113"/>
        <v>PND20</v>
      </c>
      <c r="J230" s="39" t="s">
        <v>543</v>
      </c>
      <c r="K230" t="e">
        <f>VLOOKUP(A230,DB!$A$2:$A$283,1,0)</f>
        <v>#N/A</v>
      </c>
      <c r="L230" t="str">
        <f>VLOOKUP(H230,DB!$B$2:$B$283,1,0)</f>
        <v>SC-P</v>
      </c>
      <c r="M230" t="e">
        <f>VLOOKUP(C230,DB!$C$2:$C$283,1,0)</f>
        <v>#N/A</v>
      </c>
      <c r="N230" t="str">
        <f>VLOOKUP(I230,DB!$D$2:$D$283,1,0)</f>
        <v>PND20</v>
      </c>
      <c r="O230" t="str">
        <f>VLOOKUP(D230,DB!$E$2:$E$283,1,0)</f>
        <v>Navsari</v>
      </c>
      <c r="P230" t="str">
        <f>VLOOKUP(J230,DB!$F$2:$F$283,1,0)</f>
        <v>SD202</v>
      </c>
      <c r="Q230" t="str">
        <f>VLOOKUP(E230,DB!$G$2:$G$283,1,0)</f>
        <v>Chikhli</v>
      </c>
    </row>
    <row r="231" spans="1:17" x14ac:dyDescent="0.25">
      <c r="A231" s="37" t="str">
        <f t="shared" si="102"/>
        <v>R&amp;BD-Panchayat</v>
      </c>
      <c r="B231" s="37" t="str">
        <f t="shared" si="110"/>
        <v>South Gujarat</v>
      </c>
      <c r="C231" s="37" t="str">
        <f t="shared" si="107"/>
        <v>Surat</v>
      </c>
      <c r="D231" s="32" t="s">
        <v>181</v>
      </c>
      <c r="E231" s="42" t="s">
        <v>544</v>
      </c>
      <c r="F231" s="38" t="str">
        <f t="shared" si="103"/>
        <v>W2</v>
      </c>
      <c r="G231" s="38" t="str">
        <f t="shared" si="111"/>
        <v>Z09</v>
      </c>
      <c r="H231" s="38" t="str">
        <f t="shared" si="108"/>
        <v>SC-P</v>
      </c>
      <c r="I231" s="43" t="str">
        <f t="shared" si="113"/>
        <v>PND20</v>
      </c>
      <c r="J231" s="43" t="s">
        <v>545</v>
      </c>
      <c r="K231" t="e">
        <f>VLOOKUP(A231,DB!$A$2:$A$283,1,0)</f>
        <v>#N/A</v>
      </c>
      <c r="L231" t="str">
        <f>VLOOKUP(H231,DB!$B$2:$B$283,1,0)</f>
        <v>SC-P</v>
      </c>
      <c r="M231" t="e">
        <f>VLOOKUP(C231,DB!$C$2:$C$283,1,0)</f>
        <v>#N/A</v>
      </c>
      <c r="N231" t="str">
        <f>VLOOKUP(I231,DB!$D$2:$D$283,1,0)</f>
        <v>PND20</v>
      </c>
      <c r="O231" t="str">
        <f>VLOOKUP(D231,DB!$E$2:$E$283,1,0)</f>
        <v>Navsari</v>
      </c>
      <c r="P231" t="str">
        <f>VLOOKUP(J231,DB!$F$2:$F$283,1,0)</f>
        <v>SD203</v>
      </c>
      <c r="Q231" t="str">
        <f>VLOOKUP(E231,DB!$G$2:$G$283,1,0)</f>
        <v>Vansda</v>
      </c>
    </row>
    <row r="232" spans="1:17" x14ac:dyDescent="0.25">
      <c r="A232" s="37" t="str">
        <f t="shared" si="102"/>
        <v>R&amp;BD-Panchayat</v>
      </c>
      <c r="B232" s="37" t="str">
        <f t="shared" si="110"/>
        <v>South Gujarat</v>
      </c>
      <c r="C232" s="37" t="str">
        <f t="shared" si="107"/>
        <v>Surat</v>
      </c>
      <c r="D232" s="32" t="s">
        <v>186</v>
      </c>
      <c r="E232" s="32" t="s">
        <v>186</v>
      </c>
      <c r="F232" s="38" t="str">
        <f t="shared" si="103"/>
        <v>W2</v>
      </c>
      <c r="G232" s="38" t="str">
        <f t="shared" si="111"/>
        <v>Z09</v>
      </c>
      <c r="H232" s="38" t="str">
        <f t="shared" si="108"/>
        <v>SC-P</v>
      </c>
      <c r="I232" s="35" t="s">
        <v>546</v>
      </c>
      <c r="J232" s="35" t="s">
        <v>547</v>
      </c>
      <c r="K232" t="e">
        <f>VLOOKUP(A232,DB!$A$2:$A$283,1,0)</f>
        <v>#N/A</v>
      </c>
      <c r="L232" t="str">
        <f>VLOOKUP(H232,DB!$B$2:$B$283,1,0)</f>
        <v>SC-P</v>
      </c>
      <c r="M232" t="e">
        <f>VLOOKUP(C232,DB!$C$2:$C$283,1,0)</f>
        <v>#N/A</v>
      </c>
      <c r="N232" t="str">
        <f>VLOOKUP(I232,DB!$D$2:$D$283,1,0)</f>
        <v>PND21</v>
      </c>
      <c r="O232" t="str">
        <f>VLOOKUP(D232,DB!$E$2:$E$283,1,0)</f>
        <v>Valsad</v>
      </c>
      <c r="P232" t="str">
        <f>VLOOKUP(J232,DB!$F$2:$F$283,1,0)</f>
        <v>SD204</v>
      </c>
      <c r="Q232" t="str">
        <f>VLOOKUP(E232,DB!$G$2:$G$283,1,0)</f>
        <v>Valsad</v>
      </c>
    </row>
    <row r="233" spans="1:17" x14ac:dyDescent="0.25">
      <c r="A233" s="37" t="str">
        <f t="shared" si="102"/>
        <v>R&amp;BD-Panchayat</v>
      </c>
      <c r="B233" s="37" t="str">
        <f t="shared" si="110"/>
        <v>South Gujarat</v>
      </c>
      <c r="C233" s="37" t="str">
        <f t="shared" si="107"/>
        <v>Surat</v>
      </c>
      <c r="D233" s="32" t="s">
        <v>186</v>
      </c>
      <c r="E233" s="33" t="s">
        <v>548</v>
      </c>
      <c r="F233" s="38" t="str">
        <f t="shared" si="103"/>
        <v>W2</v>
      </c>
      <c r="G233" s="38" t="str">
        <f t="shared" si="111"/>
        <v>Z09</v>
      </c>
      <c r="H233" s="38" t="str">
        <f t="shared" si="108"/>
        <v>SC-P</v>
      </c>
      <c r="I233" s="39" t="str">
        <f t="shared" ref="I233:I235" si="114">I232</f>
        <v>PND21</v>
      </c>
      <c r="J233" s="39" t="s">
        <v>549</v>
      </c>
      <c r="K233" t="e">
        <f>VLOOKUP(A233,DB!$A$2:$A$283,1,0)</f>
        <v>#N/A</v>
      </c>
      <c r="L233" t="str">
        <f>VLOOKUP(H233,DB!$B$2:$B$283,1,0)</f>
        <v>SC-P</v>
      </c>
      <c r="M233" t="e">
        <f>VLOOKUP(C233,DB!$C$2:$C$283,1,0)</f>
        <v>#N/A</v>
      </c>
      <c r="N233" t="str">
        <f>VLOOKUP(I233,DB!$D$2:$D$283,1,0)</f>
        <v>PND21</v>
      </c>
      <c r="O233" t="str">
        <f>VLOOKUP(D233,DB!$E$2:$E$283,1,0)</f>
        <v>Valsad</v>
      </c>
      <c r="P233" t="str">
        <f>VLOOKUP(J233,DB!$F$2:$F$283,1,0)</f>
        <v>SD207</v>
      </c>
      <c r="Q233" t="str">
        <f>VLOOKUP(E233,DB!$G$2:$G$283,1,0)</f>
        <v>Umargam</v>
      </c>
    </row>
    <row r="234" spans="1:17" x14ac:dyDescent="0.25">
      <c r="A234" s="37" t="str">
        <f t="shared" ref="A234:A265" si="115">A233</f>
        <v>R&amp;BD-Panchayat</v>
      </c>
      <c r="B234" s="37" t="str">
        <f t="shared" si="110"/>
        <v>South Gujarat</v>
      </c>
      <c r="C234" s="37" t="str">
        <f t="shared" si="107"/>
        <v>Surat</v>
      </c>
      <c r="D234" s="32" t="s">
        <v>186</v>
      </c>
      <c r="E234" s="33" t="s">
        <v>189</v>
      </c>
      <c r="F234" s="38" t="str">
        <f t="shared" ref="F234:F265" si="116">F233</f>
        <v>W2</v>
      </c>
      <c r="G234" s="38" t="str">
        <f t="shared" si="111"/>
        <v>Z09</v>
      </c>
      <c r="H234" s="38" t="str">
        <f t="shared" si="108"/>
        <v>SC-P</v>
      </c>
      <c r="I234" s="39" t="str">
        <f t="shared" si="114"/>
        <v>PND21</v>
      </c>
      <c r="J234" s="39" t="s">
        <v>550</v>
      </c>
      <c r="K234" t="e">
        <f>VLOOKUP(A234,DB!$A$2:$A$283,1,0)</f>
        <v>#N/A</v>
      </c>
      <c r="L234" t="str">
        <f>VLOOKUP(H234,DB!$B$2:$B$283,1,0)</f>
        <v>SC-P</v>
      </c>
      <c r="M234" t="e">
        <f>VLOOKUP(C234,DB!$C$2:$C$283,1,0)</f>
        <v>#N/A</v>
      </c>
      <c r="N234" t="str">
        <f>VLOOKUP(I234,DB!$D$2:$D$283,1,0)</f>
        <v>PND21</v>
      </c>
      <c r="O234" t="str">
        <f>VLOOKUP(D234,DB!$E$2:$E$283,1,0)</f>
        <v>Valsad</v>
      </c>
      <c r="P234" t="str">
        <f>VLOOKUP(J234,DB!$F$2:$F$283,1,0)</f>
        <v>SD205</v>
      </c>
      <c r="Q234" t="str">
        <f>VLOOKUP(E234,DB!$G$2:$G$283,1,0)</f>
        <v>Dharampur</v>
      </c>
    </row>
    <row r="235" spans="1:17" x14ac:dyDescent="0.25">
      <c r="A235" s="37" t="str">
        <f t="shared" si="115"/>
        <v>R&amp;BD-Panchayat</v>
      </c>
      <c r="B235" s="37" t="str">
        <f t="shared" si="110"/>
        <v>South Gujarat</v>
      </c>
      <c r="C235" s="37" t="str">
        <f t="shared" si="107"/>
        <v>Surat</v>
      </c>
      <c r="D235" s="32" t="s">
        <v>186</v>
      </c>
      <c r="E235" s="42" t="s">
        <v>551</v>
      </c>
      <c r="F235" s="38" t="str">
        <f t="shared" si="116"/>
        <v>W2</v>
      </c>
      <c r="G235" s="38" t="str">
        <f t="shared" si="111"/>
        <v>Z09</v>
      </c>
      <c r="H235" s="38" t="str">
        <f t="shared" si="108"/>
        <v>SC-P</v>
      </c>
      <c r="I235" s="43" t="str">
        <f t="shared" si="114"/>
        <v>PND21</v>
      </c>
      <c r="J235" s="43" t="s">
        <v>552</v>
      </c>
      <c r="K235" t="e">
        <f>VLOOKUP(A235,DB!$A$2:$A$283,1,0)</f>
        <v>#N/A</v>
      </c>
      <c r="L235" t="str">
        <f>VLOOKUP(H235,DB!$B$2:$B$283,1,0)</f>
        <v>SC-P</v>
      </c>
      <c r="M235" t="e">
        <f>VLOOKUP(C235,DB!$C$2:$C$283,1,0)</f>
        <v>#N/A</v>
      </c>
      <c r="N235" t="str">
        <f>VLOOKUP(I235,DB!$D$2:$D$283,1,0)</f>
        <v>PND21</v>
      </c>
      <c r="O235" t="str">
        <f>VLOOKUP(D235,DB!$E$2:$E$283,1,0)</f>
        <v>Valsad</v>
      </c>
      <c r="P235" t="str">
        <f>VLOOKUP(J235,DB!$F$2:$F$283,1,0)</f>
        <v>SD206</v>
      </c>
      <c r="Q235" t="str">
        <f>VLOOKUP(E235,DB!$G$2:$G$283,1,0)</f>
        <v>Pardi</v>
      </c>
    </row>
    <row r="236" spans="1:17" x14ac:dyDescent="0.25">
      <c r="A236" s="37" t="str">
        <f t="shared" si="115"/>
        <v>R&amp;BD-Panchayat</v>
      </c>
      <c r="B236" s="37" t="str">
        <f t="shared" si="110"/>
        <v>South Gujarat</v>
      </c>
      <c r="C236" s="37" t="str">
        <f t="shared" si="107"/>
        <v>Surat</v>
      </c>
      <c r="D236" s="32" t="s">
        <v>193</v>
      </c>
      <c r="E236" s="32" t="s">
        <v>197</v>
      </c>
      <c r="F236" s="38" t="str">
        <f t="shared" si="116"/>
        <v>W2</v>
      </c>
      <c r="G236" s="38" t="str">
        <f t="shared" si="111"/>
        <v>Z09</v>
      </c>
      <c r="H236" s="38" t="str">
        <f t="shared" si="108"/>
        <v>SC-P</v>
      </c>
      <c r="I236" s="35" t="s">
        <v>553</v>
      </c>
      <c r="J236" s="35" t="s">
        <v>554</v>
      </c>
      <c r="K236" t="e">
        <f>VLOOKUP(A236,DB!$A$2:$A$283,1,0)</f>
        <v>#N/A</v>
      </c>
      <c r="L236" t="str">
        <f>VLOOKUP(H236,DB!$B$2:$B$283,1,0)</f>
        <v>SC-P</v>
      </c>
      <c r="M236" t="e">
        <f>VLOOKUP(C236,DB!$C$2:$C$283,1,0)</f>
        <v>#N/A</v>
      </c>
      <c r="N236" t="str">
        <f>VLOOKUP(I236,DB!$D$2:$D$283,1,0)</f>
        <v>PND22</v>
      </c>
      <c r="O236" t="str">
        <f>VLOOKUP(D236,DB!$E$2:$E$283,1,0)</f>
        <v>Dang</v>
      </c>
      <c r="P236" t="str">
        <f>VLOOKUP(J236,DB!$F$2:$F$283,1,0)</f>
        <v>SD209</v>
      </c>
      <c r="Q236" t="str">
        <f>VLOOKUP(E236,DB!$G$2:$G$283,1,0)</f>
        <v>Waghai</v>
      </c>
    </row>
    <row r="237" spans="1:17" x14ac:dyDescent="0.25">
      <c r="A237" s="37" t="str">
        <f t="shared" si="115"/>
        <v>R&amp;BD-Panchayat</v>
      </c>
      <c r="B237" s="40" t="str">
        <f t="shared" si="110"/>
        <v>South Gujarat</v>
      </c>
      <c r="C237" s="40" t="str">
        <f t="shared" si="107"/>
        <v>Surat</v>
      </c>
      <c r="D237" s="32" t="s">
        <v>193</v>
      </c>
      <c r="E237" s="42" t="s">
        <v>194</v>
      </c>
      <c r="F237" s="38" t="str">
        <f t="shared" si="116"/>
        <v>W2</v>
      </c>
      <c r="G237" s="41" t="str">
        <f t="shared" si="111"/>
        <v>Z09</v>
      </c>
      <c r="H237" s="41" t="str">
        <f t="shared" si="108"/>
        <v>SC-P</v>
      </c>
      <c r="I237" s="43" t="str">
        <f>I236</f>
        <v>PND22</v>
      </c>
      <c r="J237" s="43" t="s">
        <v>555</v>
      </c>
      <c r="K237" t="e">
        <f>VLOOKUP(A237,DB!$A$2:$A$283,1,0)</f>
        <v>#N/A</v>
      </c>
      <c r="L237" t="str">
        <f>VLOOKUP(H237,DB!$B$2:$B$283,1,0)</f>
        <v>SC-P</v>
      </c>
      <c r="M237" t="e">
        <f>VLOOKUP(C237,DB!$C$2:$C$283,1,0)</f>
        <v>#N/A</v>
      </c>
      <c r="N237" t="str">
        <f>VLOOKUP(I237,DB!$D$2:$D$283,1,0)</f>
        <v>PND22</v>
      </c>
      <c r="O237" t="str">
        <f>VLOOKUP(D237,DB!$E$2:$E$283,1,0)</f>
        <v>Dang</v>
      </c>
      <c r="P237" t="str">
        <f>VLOOKUP(J237,DB!$F$2:$F$283,1,0)</f>
        <v>SD208</v>
      </c>
      <c r="Q237" t="str">
        <f>VLOOKUP(E237,DB!$G$2:$G$283,1,0)</f>
        <v>Ahwa</v>
      </c>
    </row>
    <row r="238" spans="1:17" x14ac:dyDescent="0.25">
      <c r="A238" s="45" t="str">
        <f t="shared" si="115"/>
        <v>R&amp;BD-Panchayat</v>
      </c>
      <c r="B238" s="30" t="s">
        <v>199</v>
      </c>
      <c r="C238" s="31" t="s">
        <v>200</v>
      </c>
      <c r="D238" s="31" t="s">
        <v>210</v>
      </c>
      <c r="E238" s="32" t="s">
        <v>556</v>
      </c>
      <c r="F238" s="44" t="str">
        <f t="shared" si="116"/>
        <v>W2</v>
      </c>
      <c r="G238" s="34" t="s">
        <v>557</v>
      </c>
      <c r="H238" s="34" t="s">
        <v>558</v>
      </c>
      <c r="I238" s="35" t="s">
        <v>559</v>
      </c>
      <c r="J238" s="35" t="s">
        <v>560</v>
      </c>
      <c r="K238" t="e">
        <f>VLOOKUP(A238,DB!$A$2:$A$283,1,0)</f>
        <v>#N/A</v>
      </c>
      <c r="L238" t="str">
        <f>VLOOKUP(H238,DB!$B$2:$B$283,1,0)</f>
        <v>RC1-P</v>
      </c>
      <c r="M238" t="e">
        <f>VLOOKUP(C238,DB!$C$2:$C$283,1,0)</f>
        <v>#N/A</v>
      </c>
      <c r="N238" t="str">
        <f>VLOOKUP(I238,DB!$D$2:$D$283,1,0)</f>
        <v>PND23</v>
      </c>
      <c r="O238" t="str">
        <f>VLOOKUP(D238,DB!$E$2:$E$283,1,0)</f>
        <v>Rajkot</v>
      </c>
      <c r="P238" t="str">
        <f>VLOOKUP(J238,DB!$F$2:$F$283,1,0)</f>
        <v>SD255</v>
      </c>
      <c r="Q238" t="str">
        <f>VLOOKUP(E238,DB!$G$2:$G$283,1,0)</f>
        <v>RP-Rajkot</v>
      </c>
    </row>
    <row r="239" spans="1:17" x14ac:dyDescent="0.25">
      <c r="A239" s="45" t="str">
        <f t="shared" si="115"/>
        <v>R&amp;BD-Panchayat</v>
      </c>
      <c r="B239" s="45" t="str">
        <f t="shared" ref="B239:B279" si="117">B238</f>
        <v>Saurashtra</v>
      </c>
      <c r="C239" s="37" t="str">
        <f t="shared" ref="C239:C257" si="118">C238</f>
        <v>Rajkot No-1</v>
      </c>
      <c r="D239" s="31" t="s">
        <v>210</v>
      </c>
      <c r="E239" s="33" t="s">
        <v>561</v>
      </c>
      <c r="F239" s="44" t="str">
        <f t="shared" si="116"/>
        <v>W2</v>
      </c>
      <c r="G239" s="44" t="str">
        <f t="shared" ref="G239:G279" si="119">G238</f>
        <v>Z10</v>
      </c>
      <c r="H239" s="38" t="str">
        <f t="shared" ref="H239:H257" si="120">H238</f>
        <v>RC1-P</v>
      </c>
      <c r="I239" s="38" t="str">
        <f t="shared" ref="I239:I244" si="121">I238</f>
        <v>PND23</v>
      </c>
      <c r="J239" s="39" t="s">
        <v>562</v>
      </c>
      <c r="K239" t="e">
        <f>VLOOKUP(A239,DB!$A$2:$A$283,1,0)</f>
        <v>#N/A</v>
      </c>
      <c r="L239" t="str">
        <f>VLOOKUP(H239,DB!$B$2:$B$283,1,0)</f>
        <v>RC1-P</v>
      </c>
      <c r="M239" t="e">
        <f>VLOOKUP(C239,DB!$C$2:$C$283,1,0)</f>
        <v>#N/A</v>
      </c>
      <c r="N239" t="str">
        <f>VLOOKUP(I239,DB!$D$2:$D$283,1,0)</f>
        <v>PND23</v>
      </c>
      <c r="O239" t="str">
        <f>VLOOKUP(D239,DB!$E$2:$E$283,1,0)</f>
        <v>Rajkot</v>
      </c>
      <c r="P239" t="str">
        <f>VLOOKUP(J239,DB!$F$2:$F$283,1,0)</f>
        <v>SD214</v>
      </c>
      <c r="Q239" t="str">
        <f>VLOOKUP(E239,DB!$G$2:$G$283,1,0)</f>
        <v>Dhoraji</v>
      </c>
    </row>
    <row r="240" spans="1:17" x14ac:dyDescent="0.25">
      <c r="A240" s="45" t="str">
        <f t="shared" si="115"/>
        <v>R&amp;BD-Panchayat</v>
      </c>
      <c r="B240" s="45" t="str">
        <f t="shared" si="117"/>
        <v>Saurashtra</v>
      </c>
      <c r="C240" s="37" t="str">
        <f t="shared" si="118"/>
        <v>Rajkot No-1</v>
      </c>
      <c r="D240" s="31" t="s">
        <v>210</v>
      </c>
      <c r="E240" s="33" t="s">
        <v>210</v>
      </c>
      <c r="F240" s="44" t="str">
        <f t="shared" si="116"/>
        <v>W2</v>
      </c>
      <c r="G240" s="44" t="str">
        <f t="shared" si="119"/>
        <v>Z10</v>
      </c>
      <c r="H240" s="38" t="str">
        <f t="shared" si="120"/>
        <v>RC1-P</v>
      </c>
      <c r="I240" s="38" t="str">
        <f t="shared" si="121"/>
        <v>PND23</v>
      </c>
      <c r="J240" s="39" t="s">
        <v>563</v>
      </c>
      <c r="K240" t="e">
        <f>VLOOKUP(A240,DB!$A$2:$A$283,1,0)</f>
        <v>#N/A</v>
      </c>
      <c r="L240" t="str">
        <f>VLOOKUP(H240,DB!$B$2:$B$283,1,0)</f>
        <v>RC1-P</v>
      </c>
      <c r="M240" t="e">
        <f>VLOOKUP(C240,DB!$C$2:$C$283,1,0)</f>
        <v>#N/A</v>
      </c>
      <c r="N240" t="str">
        <f>VLOOKUP(I240,DB!$D$2:$D$283,1,0)</f>
        <v>PND23</v>
      </c>
      <c r="O240" t="str">
        <f>VLOOKUP(D240,DB!$E$2:$E$283,1,0)</f>
        <v>Rajkot</v>
      </c>
      <c r="P240" t="str">
        <f>VLOOKUP(J240,DB!$F$2:$F$283,1,0)</f>
        <v>SD210</v>
      </c>
      <c r="Q240" t="str">
        <f>VLOOKUP(E240,DB!$G$2:$G$283,1,0)</f>
        <v>Rajkot</v>
      </c>
    </row>
    <row r="241" spans="1:17" x14ac:dyDescent="0.25">
      <c r="A241" s="45" t="str">
        <f t="shared" si="115"/>
        <v>R&amp;BD-Panchayat</v>
      </c>
      <c r="B241" s="45" t="str">
        <f t="shared" si="117"/>
        <v>Saurashtra</v>
      </c>
      <c r="C241" s="37" t="str">
        <f t="shared" si="118"/>
        <v>Rajkot No-1</v>
      </c>
      <c r="D241" s="31" t="s">
        <v>210</v>
      </c>
      <c r="E241" s="33" t="s">
        <v>564</v>
      </c>
      <c r="F241" s="44" t="str">
        <f t="shared" si="116"/>
        <v>W2</v>
      </c>
      <c r="G241" s="44" t="str">
        <f t="shared" si="119"/>
        <v>Z10</v>
      </c>
      <c r="H241" s="38" t="str">
        <f t="shared" si="120"/>
        <v>RC1-P</v>
      </c>
      <c r="I241" s="38" t="str">
        <f t="shared" si="121"/>
        <v>PND23</v>
      </c>
      <c r="J241" s="39" t="s">
        <v>565</v>
      </c>
      <c r="K241" t="e">
        <f>VLOOKUP(A241,DB!$A$2:$A$283,1,0)</f>
        <v>#N/A</v>
      </c>
      <c r="L241" t="str">
        <f>VLOOKUP(H241,DB!$B$2:$B$283,1,0)</f>
        <v>RC1-P</v>
      </c>
      <c r="M241" t="e">
        <f>VLOOKUP(C241,DB!$C$2:$C$283,1,0)</f>
        <v>#N/A</v>
      </c>
      <c r="N241" t="str">
        <f>VLOOKUP(I241,DB!$D$2:$D$283,1,0)</f>
        <v>PND23</v>
      </c>
      <c r="O241" t="str">
        <f>VLOOKUP(D241,DB!$E$2:$E$283,1,0)</f>
        <v>Rajkot</v>
      </c>
      <c r="P241" t="str">
        <f>VLOOKUP(J241,DB!$F$2:$F$283,1,0)</f>
        <v>SD215</v>
      </c>
      <c r="Q241" t="str">
        <f>VLOOKUP(E241,DB!$G$2:$G$283,1,0)</f>
        <v>Upleta</v>
      </c>
    </row>
    <row r="242" spans="1:17" x14ac:dyDescent="0.25">
      <c r="A242" s="45" t="str">
        <f t="shared" si="115"/>
        <v>R&amp;BD-Panchayat</v>
      </c>
      <c r="B242" s="45" t="str">
        <f t="shared" si="117"/>
        <v>Saurashtra</v>
      </c>
      <c r="C242" s="37" t="str">
        <f t="shared" si="118"/>
        <v>Rajkot No-1</v>
      </c>
      <c r="D242" s="31" t="s">
        <v>210</v>
      </c>
      <c r="E242" s="33" t="s">
        <v>212</v>
      </c>
      <c r="F242" s="44" t="str">
        <f t="shared" si="116"/>
        <v>W2</v>
      </c>
      <c r="G242" s="44" t="str">
        <f t="shared" si="119"/>
        <v>Z10</v>
      </c>
      <c r="H242" s="38" t="str">
        <f t="shared" si="120"/>
        <v>RC1-P</v>
      </c>
      <c r="I242" s="38" t="str">
        <f t="shared" si="121"/>
        <v>PND23</v>
      </c>
      <c r="J242" s="39" t="s">
        <v>566</v>
      </c>
      <c r="K242" t="e">
        <f>VLOOKUP(A242,DB!$A$2:$A$283,1,0)</f>
        <v>#N/A</v>
      </c>
      <c r="L242" t="str">
        <f>VLOOKUP(H242,DB!$B$2:$B$283,1,0)</f>
        <v>RC1-P</v>
      </c>
      <c r="M242" t="e">
        <f>VLOOKUP(C242,DB!$C$2:$C$283,1,0)</f>
        <v>#N/A</v>
      </c>
      <c r="N242" t="str">
        <f>VLOOKUP(I242,DB!$D$2:$D$283,1,0)</f>
        <v>PND23</v>
      </c>
      <c r="O242" t="str">
        <f>VLOOKUP(D242,DB!$E$2:$E$283,1,0)</f>
        <v>Rajkot</v>
      </c>
      <c r="P242" t="str">
        <f>VLOOKUP(J242,DB!$F$2:$F$283,1,0)</f>
        <v>SD211</v>
      </c>
      <c r="Q242" t="str">
        <f>VLOOKUP(E242,DB!$G$2:$G$283,1,0)</f>
        <v>Gondal</v>
      </c>
    </row>
    <row r="243" spans="1:17" x14ac:dyDescent="0.25">
      <c r="A243" s="45" t="str">
        <f t="shared" si="115"/>
        <v>R&amp;BD-Panchayat</v>
      </c>
      <c r="B243" s="45" t="str">
        <f t="shared" si="117"/>
        <v>Saurashtra</v>
      </c>
      <c r="C243" s="37" t="str">
        <f t="shared" si="118"/>
        <v>Rajkot No-1</v>
      </c>
      <c r="D243" s="31" t="s">
        <v>210</v>
      </c>
      <c r="E243" s="33" t="s">
        <v>567</v>
      </c>
      <c r="F243" s="44" t="str">
        <f t="shared" si="116"/>
        <v>W2</v>
      </c>
      <c r="G243" s="44" t="str">
        <f t="shared" si="119"/>
        <v>Z10</v>
      </c>
      <c r="H243" s="38" t="str">
        <f t="shared" si="120"/>
        <v>RC1-P</v>
      </c>
      <c r="I243" s="38" t="str">
        <f t="shared" si="121"/>
        <v>PND23</v>
      </c>
      <c r="J243" s="39" t="s">
        <v>568</v>
      </c>
      <c r="K243" t="e">
        <f>VLOOKUP(A243,DB!$A$2:$A$283,1,0)</f>
        <v>#N/A</v>
      </c>
      <c r="L243" t="str">
        <f>VLOOKUP(H243,DB!$B$2:$B$283,1,0)</f>
        <v>RC1-P</v>
      </c>
      <c r="M243" t="e">
        <f>VLOOKUP(C243,DB!$C$2:$C$283,1,0)</f>
        <v>#N/A</v>
      </c>
      <c r="N243" t="str">
        <f>VLOOKUP(I243,DB!$D$2:$D$283,1,0)</f>
        <v>PND23</v>
      </c>
      <c r="O243" t="str">
        <f>VLOOKUP(D243,DB!$E$2:$E$283,1,0)</f>
        <v>Rajkot</v>
      </c>
      <c r="P243" t="str">
        <f>VLOOKUP(J243,DB!$F$2:$F$283,1,0)</f>
        <v>SD212</v>
      </c>
      <c r="Q243" t="str">
        <f>VLOOKUP(E243,DB!$G$2:$G$283,1,0)</f>
        <v>Jasdan</v>
      </c>
    </row>
    <row r="244" spans="1:17" x14ac:dyDescent="0.25">
      <c r="A244" s="45" t="str">
        <f t="shared" si="115"/>
        <v>R&amp;BD-Panchayat</v>
      </c>
      <c r="B244" s="45" t="str">
        <f t="shared" si="117"/>
        <v>Saurashtra</v>
      </c>
      <c r="C244" s="37" t="str">
        <f t="shared" si="118"/>
        <v>Rajkot No-1</v>
      </c>
      <c r="D244" s="31" t="s">
        <v>210</v>
      </c>
      <c r="E244" s="33" t="s">
        <v>569</v>
      </c>
      <c r="F244" s="44" t="str">
        <f t="shared" si="116"/>
        <v>W2</v>
      </c>
      <c r="G244" s="44" t="str">
        <f t="shared" si="119"/>
        <v>Z10</v>
      </c>
      <c r="H244" s="38" t="str">
        <f t="shared" si="120"/>
        <v>RC1-P</v>
      </c>
      <c r="I244" s="38" t="str">
        <f t="shared" si="121"/>
        <v>PND23</v>
      </c>
      <c r="J244" s="39" t="s">
        <v>570</v>
      </c>
      <c r="K244" t="e">
        <f>VLOOKUP(A244,DB!$A$2:$A$283,1,0)</f>
        <v>#N/A</v>
      </c>
      <c r="L244" t="str">
        <f>VLOOKUP(H244,DB!$B$2:$B$283,1,0)</f>
        <v>RC1-P</v>
      </c>
      <c r="M244" t="e">
        <f>VLOOKUP(C244,DB!$C$2:$C$283,1,0)</f>
        <v>#N/A</v>
      </c>
      <c r="N244" t="str">
        <f>VLOOKUP(I244,DB!$D$2:$D$283,1,0)</f>
        <v>PND23</v>
      </c>
      <c r="O244" t="str">
        <f>VLOOKUP(D244,DB!$E$2:$E$283,1,0)</f>
        <v>Rajkot</v>
      </c>
      <c r="P244" t="str">
        <f>VLOOKUP(J244,DB!$F$2:$F$283,1,0)</f>
        <v>SD213</v>
      </c>
      <c r="Q244" t="str">
        <f>VLOOKUP(E244,DB!$G$2:$G$283,1,0)</f>
        <v>Jetpur</v>
      </c>
    </row>
    <row r="245" spans="1:17" x14ac:dyDescent="0.25">
      <c r="A245" s="37" t="str">
        <f t="shared" si="115"/>
        <v>R&amp;BD-Panchayat</v>
      </c>
      <c r="B245" s="37" t="str">
        <f t="shared" si="117"/>
        <v>Saurashtra</v>
      </c>
      <c r="C245" s="37" t="str">
        <f t="shared" si="118"/>
        <v>Rajkot No-1</v>
      </c>
      <c r="D245" s="31" t="s">
        <v>214</v>
      </c>
      <c r="E245" s="31" t="s">
        <v>214</v>
      </c>
      <c r="F245" s="38" t="str">
        <f t="shared" si="116"/>
        <v>W2</v>
      </c>
      <c r="G245" s="38" t="str">
        <f t="shared" si="119"/>
        <v>Z10</v>
      </c>
      <c r="H245" s="38" t="str">
        <f t="shared" si="120"/>
        <v>RC1-P</v>
      </c>
      <c r="I245" s="35" t="s">
        <v>571</v>
      </c>
      <c r="J245" s="34" t="s">
        <v>572</v>
      </c>
      <c r="K245" t="e">
        <f>VLOOKUP(A245,DB!$A$2:$A$283,1,0)</f>
        <v>#N/A</v>
      </c>
      <c r="L245" t="str">
        <f>VLOOKUP(H245,DB!$B$2:$B$283,1,0)</f>
        <v>RC1-P</v>
      </c>
      <c r="M245" t="e">
        <f>VLOOKUP(C245,DB!$C$2:$C$283,1,0)</f>
        <v>#N/A</v>
      </c>
      <c r="N245" t="str">
        <f>VLOOKUP(I245,DB!$D$2:$D$283,1,0)</f>
        <v>PND24</v>
      </c>
      <c r="O245" t="str">
        <f>VLOOKUP(D245,DB!$E$2:$E$283,1,0)</f>
        <v>Morbi</v>
      </c>
      <c r="P245" t="str">
        <f>VLOOKUP(J245,DB!$F$2:$F$283,1,0)</f>
        <v>SD216</v>
      </c>
      <c r="Q245" t="str">
        <f>VLOOKUP(E245,DB!$G$2:$G$283,1,0)</f>
        <v>Morbi</v>
      </c>
    </row>
    <row r="246" spans="1:17" x14ac:dyDescent="0.25">
      <c r="A246" s="37" t="str">
        <f t="shared" si="115"/>
        <v>R&amp;BD-Panchayat</v>
      </c>
      <c r="B246" s="37" t="str">
        <f t="shared" si="117"/>
        <v>Saurashtra</v>
      </c>
      <c r="C246" s="37" t="str">
        <f t="shared" si="118"/>
        <v>Rajkot No-1</v>
      </c>
      <c r="D246" s="31" t="s">
        <v>214</v>
      </c>
      <c r="E246" s="33" t="s">
        <v>217</v>
      </c>
      <c r="F246" s="38" t="str">
        <f t="shared" si="116"/>
        <v>W2</v>
      </c>
      <c r="G246" s="38" t="str">
        <f t="shared" si="119"/>
        <v>Z10</v>
      </c>
      <c r="H246" s="38" t="str">
        <f t="shared" si="120"/>
        <v>RC1-P</v>
      </c>
      <c r="I246" s="38" t="str">
        <f>I245</f>
        <v>PND24</v>
      </c>
      <c r="J246" s="39" t="s">
        <v>573</v>
      </c>
      <c r="K246" t="e">
        <f>VLOOKUP(A246,DB!$A$2:$A$283,1,0)</f>
        <v>#N/A</v>
      </c>
      <c r="L246" t="str">
        <f>VLOOKUP(H246,DB!$B$2:$B$283,1,0)</f>
        <v>RC1-P</v>
      </c>
      <c r="M246" t="e">
        <f>VLOOKUP(C246,DB!$C$2:$C$283,1,0)</f>
        <v>#N/A</v>
      </c>
      <c r="N246" t="str">
        <f>VLOOKUP(I246,DB!$D$2:$D$283,1,0)</f>
        <v>PND24</v>
      </c>
      <c r="O246" t="str">
        <f>VLOOKUP(D246,DB!$E$2:$E$283,1,0)</f>
        <v>Morbi</v>
      </c>
      <c r="P246" t="str">
        <f>VLOOKUP(J246,DB!$F$2:$F$283,1,0)</f>
        <v>SD217</v>
      </c>
      <c r="Q246" t="str">
        <f>VLOOKUP(E246,DB!$G$2:$G$283,1,0)</f>
        <v>Halvad</v>
      </c>
    </row>
    <row r="247" spans="1:17" x14ac:dyDescent="0.25">
      <c r="A247" s="37" t="str">
        <f t="shared" si="115"/>
        <v>R&amp;BD-Panchayat</v>
      </c>
      <c r="B247" s="37" t="str">
        <f t="shared" si="117"/>
        <v>Saurashtra</v>
      </c>
      <c r="C247" s="37" t="str">
        <f t="shared" si="118"/>
        <v>Rajkot No-1</v>
      </c>
      <c r="D247" s="31" t="s">
        <v>219</v>
      </c>
      <c r="E247" s="32" t="s">
        <v>574</v>
      </c>
      <c r="F247" s="38" t="str">
        <f t="shared" si="116"/>
        <v>W2</v>
      </c>
      <c r="G247" s="38" t="str">
        <f t="shared" si="119"/>
        <v>Z10</v>
      </c>
      <c r="H247" s="38" t="str">
        <f t="shared" si="120"/>
        <v>RC1-P</v>
      </c>
      <c r="I247" s="35" t="s">
        <v>575</v>
      </c>
      <c r="J247" s="35" t="s">
        <v>576</v>
      </c>
      <c r="K247" t="e">
        <f>VLOOKUP(A247,DB!$A$2:$A$283,1,0)</f>
        <v>#N/A</v>
      </c>
      <c r="L247" t="str">
        <f>VLOOKUP(H247,DB!$B$2:$B$283,1,0)</f>
        <v>RC1-P</v>
      </c>
      <c r="M247" t="e">
        <f>VLOOKUP(C247,DB!$C$2:$C$283,1,0)</f>
        <v>#N/A</v>
      </c>
      <c r="N247" t="str">
        <f>VLOOKUP(I247,DB!$D$2:$D$283,1,0)</f>
        <v>PND25</v>
      </c>
      <c r="O247" t="str">
        <f>VLOOKUP(D247,DB!$E$2:$E$283,1,0)</f>
        <v>Jamnagar</v>
      </c>
      <c r="P247" t="str">
        <f>VLOOKUP(J247,DB!$F$2:$F$283,1,0)</f>
        <v>SD220</v>
      </c>
      <c r="Q247" t="str">
        <f>VLOOKUP(E247,DB!$G$2:$G$283,1,0)</f>
        <v>Kalavad</v>
      </c>
    </row>
    <row r="248" spans="1:17" x14ac:dyDescent="0.25">
      <c r="A248" s="37" t="str">
        <f t="shared" si="115"/>
        <v>R&amp;BD-Panchayat</v>
      </c>
      <c r="B248" s="37" t="str">
        <f t="shared" si="117"/>
        <v>Saurashtra</v>
      </c>
      <c r="C248" s="37" t="str">
        <f t="shared" si="118"/>
        <v>Rajkot No-1</v>
      </c>
      <c r="D248" s="31" t="s">
        <v>219</v>
      </c>
      <c r="E248" s="33" t="s">
        <v>219</v>
      </c>
      <c r="F248" s="38" t="str">
        <f t="shared" si="116"/>
        <v>W2</v>
      </c>
      <c r="G248" s="38" t="str">
        <f t="shared" si="119"/>
        <v>Z10</v>
      </c>
      <c r="H248" s="38" t="str">
        <f t="shared" si="120"/>
        <v>RC1-P</v>
      </c>
      <c r="I248" s="38" t="str">
        <f t="shared" ref="I248:I250" si="122">I247</f>
        <v>PND25</v>
      </c>
      <c r="J248" s="39" t="s">
        <v>577</v>
      </c>
      <c r="K248" t="e">
        <f>VLOOKUP(A248,DB!$A$2:$A$283,1,0)</f>
        <v>#N/A</v>
      </c>
      <c r="L248" t="str">
        <f>VLOOKUP(H248,DB!$B$2:$B$283,1,0)</f>
        <v>RC1-P</v>
      </c>
      <c r="M248" t="e">
        <f>VLOOKUP(C248,DB!$C$2:$C$283,1,0)</f>
        <v>#N/A</v>
      </c>
      <c r="N248" t="str">
        <f>VLOOKUP(I248,DB!$D$2:$D$283,1,0)</f>
        <v>PND25</v>
      </c>
      <c r="O248" t="str">
        <f>VLOOKUP(D248,DB!$E$2:$E$283,1,0)</f>
        <v>Jamnagar</v>
      </c>
      <c r="P248" t="str">
        <f>VLOOKUP(J248,DB!$F$2:$F$283,1,0)</f>
        <v>SD218</v>
      </c>
      <c r="Q248" t="str">
        <f>VLOOKUP(E248,DB!$G$2:$G$283,1,0)</f>
        <v>Jamnagar</v>
      </c>
    </row>
    <row r="249" spans="1:17" x14ac:dyDescent="0.25">
      <c r="A249" s="37" t="str">
        <f t="shared" si="115"/>
        <v>R&amp;BD-Panchayat</v>
      </c>
      <c r="B249" s="37" t="str">
        <f t="shared" si="117"/>
        <v>Saurashtra</v>
      </c>
      <c r="C249" s="37" t="str">
        <f t="shared" si="118"/>
        <v>Rajkot No-1</v>
      </c>
      <c r="D249" s="31" t="s">
        <v>219</v>
      </c>
      <c r="E249" s="33" t="s">
        <v>220</v>
      </c>
      <c r="F249" s="38" t="str">
        <f t="shared" si="116"/>
        <v>W2</v>
      </c>
      <c r="G249" s="38" t="str">
        <f t="shared" si="119"/>
        <v>Z10</v>
      </c>
      <c r="H249" s="38" t="str">
        <f t="shared" si="120"/>
        <v>RC1-P</v>
      </c>
      <c r="I249" s="38" t="str">
        <f t="shared" si="122"/>
        <v>PND25</v>
      </c>
      <c r="J249" s="39" t="s">
        <v>578</v>
      </c>
      <c r="K249" t="e">
        <f>VLOOKUP(A249,DB!$A$2:$A$283,1,0)</f>
        <v>#N/A</v>
      </c>
      <c r="L249" t="str">
        <f>VLOOKUP(H249,DB!$B$2:$B$283,1,0)</f>
        <v>RC1-P</v>
      </c>
      <c r="M249" t="e">
        <f>VLOOKUP(C249,DB!$C$2:$C$283,1,0)</f>
        <v>#N/A</v>
      </c>
      <c r="N249" t="str">
        <f>VLOOKUP(I249,DB!$D$2:$D$283,1,0)</f>
        <v>PND25</v>
      </c>
      <c r="O249" t="str">
        <f>VLOOKUP(D249,DB!$E$2:$E$283,1,0)</f>
        <v>Jamnagar</v>
      </c>
      <c r="P249" t="str">
        <f>VLOOKUP(J249,DB!$F$2:$F$283,1,0)</f>
        <v>SD221</v>
      </c>
      <c r="Q249" t="e">
        <f>VLOOKUP(E249,DB!$G$2:$G$283,1,0)</f>
        <v>#N/A</v>
      </c>
    </row>
    <row r="250" spans="1:17" x14ac:dyDescent="0.25">
      <c r="A250" s="37" t="str">
        <f t="shared" si="115"/>
        <v>R&amp;BD-Panchayat</v>
      </c>
      <c r="B250" s="37" t="str">
        <f t="shared" si="117"/>
        <v>Saurashtra</v>
      </c>
      <c r="C250" s="37" t="str">
        <f t="shared" si="118"/>
        <v>Rajkot No-1</v>
      </c>
      <c r="D250" s="31" t="s">
        <v>219</v>
      </c>
      <c r="E250" s="42" t="s">
        <v>223</v>
      </c>
      <c r="F250" s="38" t="str">
        <f t="shared" si="116"/>
        <v>W2</v>
      </c>
      <c r="G250" s="38" t="str">
        <f t="shared" si="119"/>
        <v>Z10</v>
      </c>
      <c r="H250" s="38" t="str">
        <f t="shared" si="120"/>
        <v>RC1-P</v>
      </c>
      <c r="I250" s="41" t="str">
        <f t="shared" si="122"/>
        <v>PND25</v>
      </c>
      <c r="J250" s="43" t="s">
        <v>579</v>
      </c>
      <c r="K250" t="e">
        <f>VLOOKUP(A250,DB!$A$2:$A$283,1,0)</f>
        <v>#N/A</v>
      </c>
      <c r="L250" t="str">
        <f>VLOOKUP(H250,DB!$B$2:$B$283,1,0)</f>
        <v>RC1-P</v>
      </c>
      <c r="M250" t="e">
        <f>VLOOKUP(C250,DB!$C$2:$C$283,1,0)</f>
        <v>#N/A</v>
      </c>
      <c r="N250" t="str">
        <f>VLOOKUP(I250,DB!$D$2:$D$283,1,0)</f>
        <v>PND25</v>
      </c>
      <c r="O250" t="str">
        <f>VLOOKUP(D250,DB!$E$2:$E$283,1,0)</f>
        <v>Jamnagar</v>
      </c>
      <c r="P250" t="str">
        <f>VLOOKUP(J250,DB!$F$2:$F$283,1,0)</f>
        <v>SD219</v>
      </c>
      <c r="Q250" t="str">
        <f>VLOOKUP(E250,DB!$G$2:$G$283,1,0)</f>
        <v>Dhrol</v>
      </c>
    </row>
    <row r="251" spans="1:17" x14ac:dyDescent="0.25">
      <c r="A251" s="37" t="str">
        <f t="shared" si="115"/>
        <v>R&amp;BD-Panchayat</v>
      </c>
      <c r="B251" s="37" t="str">
        <f t="shared" si="117"/>
        <v>Saurashtra</v>
      </c>
      <c r="C251" s="37" t="str">
        <f t="shared" si="118"/>
        <v>Rajkot No-1</v>
      </c>
      <c r="D251" s="31" t="s">
        <v>230</v>
      </c>
      <c r="E251" s="32" t="s">
        <v>580</v>
      </c>
      <c r="F251" s="38" t="str">
        <f t="shared" si="116"/>
        <v>W2</v>
      </c>
      <c r="G251" s="38" t="str">
        <f t="shared" si="119"/>
        <v>Z10</v>
      </c>
      <c r="H251" s="38" t="str">
        <f t="shared" si="120"/>
        <v>RC1-P</v>
      </c>
      <c r="I251" s="35" t="s">
        <v>581</v>
      </c>
      <c r="J251" s="35" t="s">
        <v>582</v>
      </c>
      <c r="K251" t="e">
        <f>VLOOKUP(A251,DB!$A$2:$A$283,1,0)</f>
        <v>#N/A</v>
      </c>
      <c r="L251" t="str">
        <f>VLOOKUP(H251,DB!$B$2:$B$283,1,0)</f>
        <v>RC1-P</v>
      </c>
      <c r="M251" t="e">
        <f>VLOOKUP(C251,DB!$C$2:$C$283,1,0)</f>
        <v>#N/A</v>
      </c>
      <c r="N251" t="str">
        <f>VLOOKUP(I251,DB!$D$2:$D$283,1,0)</f>
        <v>PND26</v>
      </c>
      <c r="O251" t="str">
        <f>VLOOKUP(D251,DB!$E$2:$E$283,1,0)</f>
        <v>Devbhumi Dwarka</v>
      </c>
      <c r="P251" t="str">
        <f>VLOOKUP(J251,DB!$F$2:$F$283,1,0)</f>
        <v>SD224</v>
      </c>
      <c r="Q251" t="e">
        <f>VLOOKUP(E251,DB!$G$2:$G$283,1,0)</f>
        <v>#N/A</v>
      </c>
    </row>
    <row r="252" spans="1:17" x14ac:dyDescent="0.25">
      <c r="A252" s="37" t="str">
        <f t="shared" si="115"/>
        <v>R&amp;BD-Panchayat</v>
      </c>
      <c r="B252" s="37" t="str">
        <f t="shared" si="117"/>
        <v>Saurashtra</v>
      </c>
      <c r="C252" s="37" t="str">
        <f t="shared" si="118"/>
        <v>Rajkot No-1</v>
      </c>
      <c r="D252" s="31" t="s">
        <v>230</v>
      </c>
      <c r="E252" s="33" t="s">
        <v>231</v>
      </c>
      <c r="F252" s="38" t="str">
        <f t="shared" si="116"/>
        <v>W2</v>
      </c>
      <c r="G252" s="38" t="str">
        <f t="shared" si="119"/>
        <v>Z10</v>
      </c>
      <c r="H252" s="38" t="str">
        <f t="shared" si="120"/>
        <v>RC1-P</v>
      </c>
      <c r="I252" s="38" t="str">
        <f t="shared" ref="I252:I253" si="123">I251</f>
        <v>PND26</v>
      </c>
      <c r="J252" s="39" t="s">
        <v>583</v>
      </c>
      <c r="K252" t="e">
        <f>VLOOKUP(A252,DB!$A$2:$A$283,1,0)</f>
        <v>#N/A</v>
      </c>
      <c r="L252" t="str">
        <f>VLOOKUP(H252,DB!$B$2:$B$283,1,0)</f>
        <v>RC1-P</v>
      </c>
      <c r="M252" t="e">
        <f>VLOOKUP(C252,DB!$C$2:$C$283,1,0)</f>
        <v>#N/A</v>
      </c>
      <c r="N252" t="str">
        <f>VLOOKUP(I252,DB!$D$2:$D$283,1,0)</f>
        <v>PND26</v>
      </c>
      <c r="O252" t="str">
        <f>VLOOKUP(D252,DB!$E$2:$E$283,1,0)</f>
        <v>Devbhumi Dwarka</v>
      </c>
      <c r="P252" t="str">
        <f>VLOOKUP(J252,DB!$F$2:$F$283,1,0)</f>
        <v>SD223</v>
      </c>
      <c r="Q252" t="str">
        <f>VLOOKUP(E252,DB!$G$2:$G$283,1,0)</f>
        <v>Dwarka</v>
      </c>
    </row>
    <row r="253" spans="1:17" x14ac:dyDescent="0.25">
      <c r="A253" s="37" t="str">
        <f t="shared" si="115"/>
        <v>R&amp;BD-Panchayat</v>
      </c>
      <c r="B253" s="37" t="str">
        <f t="shared" si="117"/>
        <v>Saurashtra</v>
      </c>
      <c r="C253" s="37" t="str">
        <f t="shared" si="118"/>
        <v>Rajkot No-1</v>
      </c>
      <c r="D253" s="31" t="s">
        <v>230</v>
      </c>
      <c r="E253" s="42" t="s">
        <v>584</v>
      </c>
      <c r="F253" s="38" t="str">
        <f t="shared" si="116"/>
        <v>W2</v>
      </c>
      <c r="G253" s="38" t="str">
        <f t="shared" si="119"/>
        <v>Z10</v>
      </c>
      <c r="H253" s="38" t="str">
        <f t="shared" si="120"/>
        <v>RC1-P</v>
      </c>
      <c r="I253" s="41" t="str">
        <f t="shared" si="123"/>
        <v>PND26</v>
      </c>
      <c r="J253" s="43" t="s">
        <v>585</v>
      </c>
      <c r="K253" t="e">
        <f>VLOOKUP(A253,DB!$A$2:$A$283,1,0)</f>
        <v>#N/A</v>
      </c>
      <c r="L253" t="str">
        <f>VLOOKUP(H253,DB!$B$2:$B$283,1,0)</f>
        <v>RC1-P</v>
      </c>
      <c r="M253" t="e">
        <f>VLOOKUP(C253,DB!$C$2:$C$283,1,0)</f>
        <v>#N/A</v>
      </c>
      <c r="N253" t="str">
        <f>VLOOKUP(I253,DB!$D$2:$D$283,1,0)</f>
        <v>PND26</v>
      </c>
      <c r="O253" t="str">
        <f>VLOOKUP(D253,DB!$E$2:$E$283,1,0)</f>
        <v>Devbhumi Dwarka</v>
      </c>
      <c r="P253" t="str">
        <f>VLOOKUP(J253,DB!$F$2:$F$283,1,0)</f>
        <v>SD222</v>
      </c>
      <c r="Q253" t="str">
        <f>VLOOKUP(E253,DB!$G$2:$G$283,1,0)</f>
        <v>Bhanvad</v>
      </c>
    </row>
    <row r="254" spans="1:17" x14ac:dyDescent="0.25">
      <c r="A254" s="37" t="str">
        <f t="shared" si="115"/>
        <v>R&amp;BD-Panchayat</v>
      </c>
      <c r="B254" s="37" t="str">
        <f t="shared" si="117"/>
        <v>Saurashtra</v>
      </c>
      <c r="C254" s="37" t="str">
        <f t="shared" si="118"/>
        <v>Rajkot No-1</v>
      </c>
      <c r="D254" s="31" t="s">
        <v>236</v>
      </c>
      <c r="E254" s="32" t="s">
        <v>586</v>
      </c>
      <c r="F254" s="38" t="str">
        <f t="shared" si="116"/>
        <v>W2</v>
      </c>
      <c r="G254" s="38" t="str">
        <f t="shared" si="119"/>
        <v>Z10</v>
      </c>
      <c r="H254" s="38" t="str">
        <f t="shared" si="120"/>
        <v>RC1-P</v>
      </c>
      <c r="I254" s="35" t="s">
        <v>587</v>
      </c>
      <c r="J254" s="35" t="s">
        <v>588</v>
      </c>
      <c r="K254" t="e">
        <f>VLOOKUP(A254,DB!$A$2:$A$283,1,0)</f>
        <v>#N/A</v>
      </c>
      <c r="L254" t="str">
        <f>VLOOKUP(H254,DB!$B$2:$B$283,1,0)</f>
        <v>RC1-P</v>
      </c>
      <c r="M254" t="e">
        <f>VLOOKUP(C254,DB!$C$2:$C$283,1,0)</f>
        <v>#N/A</v>
      </c>
      <c r="N254" t="str">
        <f>VLOOKUP(I254,DB!$D$2:$D$283,1,0)</f>
        <v>PND27</v>
      </c>
      <c r="O254" t="str">
        <f>VLOOKUP(D254,DB!$E$2:$E$283,1,0)</f>
        <v>Surendranagar</v>
      </c>
      <c r="P254" t="str">
        <f>VLOOKUP(J254,DB!$F$2:$F$283,1,0)</f>
        <v>SD226</v>
      </c>
      <c r="Q254" t="e">
        <f>VLOOKUP(E254,DB!$G$2:$G$283,1,0)</f>
        <v>#N/A</v>
      </c>
    </row>
    <row r="255" spans="1:17" x14ac:dyDescent="0.25">
      <c r="A255" s="37" t="str">
        <f t="shared" si="115"/>
        <v>R&amp;BD-Panchayat</v>
      </c>
      <c r="B255" s="37" t="str">
        <f t="shared" si="117"/>
        <v>Saurashtra</v>
      </c>
      <c r="C255" s="37" t="str">
        <f t="shared" si="118"/>
        <v>Rajkot No-1</v>
      </c>
      <c r="D255" s="31" t="s">
        <v>236</v>
      </c>
      <c r="E255" s="33" t="s">
        <v>589</v>
      </c>
      <c r="F255" s="38" t="str">
        <f t="shared" si="116"/>
        <v>W2</v>
      </c>
      <c r="G255" s="38" t="str">
        <f t="shared" si="119"/>
        <v>Z10</v>
      </c>
      <c r="H255" s="38" t="str">
        <f t="shared" si="120"/>
        <v>RC1-P</v>
      </c>
      <c r="I255" s="38" t="str">
        <f t="shared" ref="I255:I257" si="124">I254</f>
        <v>PND27</v>
      </c>
      <c r="J255" s="39" t="s">
        <v>590</v>
      </c>
      <c r="K255" t="e">
        <f>VLOOKUP(A255,DB!$A$2:$A$283,1,0)</f>
        <v>#N/A</v>
      </c>
      <c r="L255" t="str">
        <f>VLOOKUP(H255,DB!$B$2:$B$283,1,0)</f>
        <v>RC1-P</v>
      </c>
      <c r="M255" t="e">
        <f>VLOOKUP(C255,DB!$C$2:$C$283,1,0)</f>
        <v>#N/A</v>
      </c>
      <c r="N255" t="str">
        <f>VLOOKUP(I255,DB!$D$2:$D$283,1,0)</f>
        <v>PND27</v>
      </c>
      <c r="O255" t="str">
        <f>VLOOKUP(D255,DB!$E$2:$E$283,1,0)</f>
        <v>Surendranagar</v>
      </c>
      <c r="P255" t="str">
        <f>VLOOKUP(J255,DB!$F$2:$F$283,1,0)</f>
        <v>SD228</v>
      </c>
      <c r="Q255" t="e">
        <f>VLOOKUP(E255,DB!$G$2:$G$283,1,0)</f>
        <v>#N/A</v>
      </c>
    </row>
    <row r="256" spans="1:17" x14ac:dyDescent="0.25">
      <c r="A256" s="37" t="str">
        <f t="shared" si="115"/>
        <v>R&amp;BD-Panchayat</v>
      </c>
      <c r="B256" s="37" t="str">
        <f t="shared" si="117"/>
        <v>Saurashtra</v>
      </c>
      <c r="C256" s="37" t="str">
        <f t="shared" si="118"/>
        <v>Rajkot No-1</v>
      </c>
      <c r="D256" s="31" t="s">
        <v>236</v>
      </c>
      <c r="E256" s="33" t="s">
        <v>591</v>
      </c>
      <c r="F256" s="38" t="str">
        <f t="shared" si="116"/>
        <v>W2</v>
      </c>
      <c r="G256" s="38" t="str">
        <f t="shared" si="119"/>
        <v>Z10</v>
      </c>
      <c r="H256" s="38" t="str">
        <f t="shared" si="120"/>
        <v>RC1-P</v>
      </c>
      <c r="I256" s="38" t="str">
        <f t="shared" si="124"/>
        <v>PND27</v>
      </c>
      <c r="J256" s="39" t="s">
        <v>592</v>
      </c>
      <c r="K256" t="e">
        <f>VLOOKUP(A256,DB!$A$2:$A$283,1,0)</f>
        <v>#N/A</v>
      </c>
      <c r="L256" t="str">
        <f>VLOOKUP(H256,DB!$B$2:$B$283,1,0)</f>
        <v>RC1-P</v>
      </c>
      <c r="M256" t="e">
        <f>VLOOKUP(C256,DB!$C$2:$C$283,1,0)</f>
        <v>#N/A</v>
      </c>
      <c r="N256" t="str">
        <f>VLOOKUP(I256,DB!$D$2:$D$283,1,0)</f>
        <v>PND27</v>
      </c>
      <c r="O256" t="str">
        <f>VLOOKUP(D256,DB!$E$2:$E$283,1,0)</f>
        <v>Surendranagar</v>
      </c>
      <c r="P256" t="str">
        <f>VLOOKUP(J256,DB!$F$2:$F$283,1,0)</f>
        <v>SD227</v>
      </c>
      <c r="Q256" t="e">
        <f>VLOOKUP(E256,DB!$G$2:$G$283,1,0)</f>
        <v>#N/A</v>
      </c>
    </row>
    <row r="257" spans="1:17" x14ac:dyDescent="0.25">
      <c r="A257" s="37" t="str">
        <f t="shared" si="115"/>
        <v>R&amp;BD-Panchayat</v>
      </c>
      <c r="B257" s="37" t="str">
        <f t="shared" si="117"/>
        <v>Saurashtra</v>
      </c>
      <c r="C257" s="40" t="str">
        <f t="shared" si="118"/>
        <v>Rajkot No-1</v>
      </c>
      <c r="D257" s="31" t="s">
        <v>236</v>
      </c>
      <c r="E257" s="42" t="s">
        <v>236</v>
      </c>
      <c r="F257" s="38" t="str">
        <f t="shared" si="116"/>
        <v>W2</v>
      </c>
      <c r="G257" s="38" t="str">
        <f t="shared" si="119"/>
        <v>Z10</v>
      </c>
      <c r="H257" s="41" t="str">
        <f t="shared" si="120"/>
        <v>RC1-P</v>
      </c>
      <c r="I257" s="41" t="str">
        <f t="shared" si="124"/>
        <v>PND27</v>
      </c>
      <c r="J257" s="43" t="s">
        <v>593</v>
      </c>
      <c r="K257" t="e">
        <f>VLOOKUP(A257,DB!$A$2:$A$283,1,0)</f>
        <v>#N/A</v>
      </c>
      <c r="L257" t="str">
        <f>VLOOKUP(H257,DB!$B$2:$B$283,1,0)</f>
        <v>RC1-P</v>
      </c>
      <c r="M257" t="e">
        <f>VLOOKUP(C257,DB!$C$2:$C$283,1,0)</f>
        <v>#N/A</v>
      </c>
      <c r="N257" t="str">
        <f>VLOOKUP(I257,DB!$D$2:$D$283,1,0)</f>
        <v>PND27</v>
      </c>
      <c r="O257" t="str">
        <f>VLOOKUP(D257,DB!$E$2:$E$283,1,0)</f>
        <v>Surendranagar</v>
      </c>
      <c r="P257" t="str">
        <f>VLOOKUP(J257,DB!$F$2:$F$283,1,0)</f>
        <v>SD225</v>
      </c>
      <c r="Q257" t="str">
        <f>VLOOKUP(E257,DB!$G$2:$G$283,1,0)</f>
        <v>Surendranagar</v>
      </c>
    </row>
    <row r="258" spans="1:17" x14ac:dyDescent="0.25">
      <c r="A258" s="37" t="str">
        <f t="shared" si="115"/>
        <v>R&amp;BD-Panchayat</v>
      </c>
      <c r="B258" s="37" t="str">
        <f t="shared" si="117"/>
        <v>Saurashtra</v>
      </c>
      <c r="C258" s="31" t="s">
        <v>246</v>
      </c>
      <c r="D258" s="46" t="s">
        <v>247</v>
      </c>
      <c r="E258" s="46" t="s">
        <v>247</v>
      </c>
      <c r="F258" s="38" t="str">
        <f t="shared" si="116"/>
        <v>W2</v>
      </c>
      <c r="G258" s="38" t="str">
        <f t="shared" si="119"/>
        <v>Z10</v>
      </c>
      <c r="H258" s="34" t="s">
        <v>594</v>
      </c>
      <c r="I258" s="35" t="s">
        <v>595</v>
      </c>
      <c r="J258" s="27" t="s">
        <v>596</v>
      </c>
      <c r="K258" t="e">
        <f>VLOOKUP(A258,DB!$A$2:$A$283,1,0)</f>
        <v>#N/A</v>
      </c>
      <c r="L258" t="str">
        <f>VLOOKUP(H258,DB!$B$2:$B$283,1,0)</f>
        <v>RC2-P</v>
      </c>
      <c r="M258" t="e">
        <f>VLOOKUP(C258,DB!$C$2:$C$283,1,0)</f>
        <v>#N/A</v>
      </c>
      <c r="N258" t="str">
        <f>VLOOKUP(I258,DB!$D$2:$D$283,1,0)</f>
        <v>PND28</v>
      </c>
      <c r="O258" t="str">
        <f>VLOOKUP(D258,DB!$E$2:$E$283,1,0)</f>
        <v>Porbandar</v>
      </c>
      <c r="P258" t="str">
        <f>VLOOKUP(J258,DB!$F$2:$F$283,1,0)</f>
        <v>SD229</v>
      </c>
      <c r="Q258" t="str">
        <f>VLOOKUP(E258,DB!$G$2:$G$283,1,0)</f>
        <v>Porbandar</v>
      </c>
    </row>
    <row r="259" spans="1:17" x14ac:dyDescent="0.25">
      <c r="A259" s="37" t="str">
        <f t="shared" si="115"/>
        <v>R&amp;BD-Panchayat</v>
      </c>
      <c r="B259" s="37" t="str">
        <f t="shared" si="117"/>
        <v>Saurashtra</v>
      </c>
      <c r="C259" s="37" t="str">
        <f t="shared" ref="C259:C279" si="125">C258</f>
        <v>Rajkot No-2</v>
      </c>
      <c r="D259" s="31" t="s">
        <v>251</v>
      </c>
      <c r="E259" s="32" t="s">
        <v>597</v>
      </c>
      <c r="F259" s="38" t="str">
        <f t="shared" si="116"/>
        <v>W2</v>
      </c>
      <c r="G259" s="38" t="str">
        <f t="shared" si="119"/>
        <v>Z10</v>
      </c>
      <c r="H259" s="38" t="str">
        <f t="shared" ref="H259:H279" si="126">H258</f>
        <v>RC2-P</v>
      </c>
      <c r="I259" s="35" t="s">
        <v>598</v>
      </c>
      <c r="J259" s="35" t="s">
        <v>599</v>
      </c>
      <c r="K259" t="e">
        <f>VLOOKUP(A259,DB!$A$2:$A$283,1,0)</f>
        <v>#N/A</v>
      </c>
      <c r="L259" t="str">
        <f>VLOOKUP(H259,DB!$B$2:$B$283,1,0)</f>
        <v>RC2-P</v>
      </c>
      <c r="M259" t="e">
        <f>VLOOKUP(C259,DB!$C$2:$C$283,1,0)</f>
        <v>#N/A</v>
      </c>
      <c r="N259" t="str">
        <f>VLOOKUP(I259,DB!$D$2:$D$283,1,0)</f>
        <v>PND29</v>
      </c>
      <c r="O259" t="str">
        <f>VLOOKUP(D259,DB!$E$2:$E$283,1,0)</f>
        <v>Junagadh</v>
      </c>
      <c r="P259" t="str">
        <f>VLOOKUP(J259,DB!$F$2:$F$283,1,0)</f>
        <v>SD230</v>
      </c>
      <c r="Q259" t="e">
        <f>VLOOKUP(E259,DB!$G$2:$G$283,1,0)</f>
        <v>#N/A</v>
      </c>
    </row>
    <row r="260" spans="1:17" x14ac:dyDescent="0.25">
      <c r="A260" s="37" t="str">
        <f t="shared" si="115"/>
        <v>R&amp;BD-Panchayat</v>
      </c>
      <c r="B260" s="37" t="str">
        <f t="shared" si="117"/>
        <v>Saurashtra</v>
      </c>
      <c r="C260" s="37" t="str">
        <f t="shared" si="125"/>
        <v>Rajkot No-2</v>
      </c>
      <c r="D260" s="31" t="s">
        <v>251</v>
      </c>
      <c r="E260" s="33" t="s">
        <v>600</v>
      </c>
      <c r="F260" s="38" t="str">
        <f t="shared" si="116"/>
        <v>W2</v>
      </c>
      <c r="G260" s="38" t="str">
        <f t="shared" si="119"/>
        <v>Z10</v>
      </c>
      <c r="H260" s="38" t="str">
        <f t="shared" si="126"/>
        <v>RC2-P</v>
      </c>
      <c r="I260" s="38" t="str">
        <f t="shared" ref="I260:I263" si="127">I259</f>
        <v>PND29</v>
      </c>
      <c r="J260" s="39" t="s">
        <v>601</v>
      </c>
      <c r="K260" t="e">
        <f>VLOOKUP(A260,DB!$A$2:$A$283,1,0)</f>
        <v>#N/A</v>
      </c>
      <c r="L260" t="str">
        <f>VLOOKUP(H260,DB!$B$2:$B$283,1,0)</f>
        <v>RC2-P</v>
      </c>
      <c r="M260" t="e">
        <f>VLOOKUP(C260,DB!$C$2:$C$283,1,0)</f>
        <v>#N/A</v>
      </c>
      <c r="N260" t="str">
        <f>VLOOKUP(I260,DB!$D$2:$D$283,1,0)</f>
        <v>PND29</v>
      </c>
      <c r="O260" t="str">
        <f>VLOOKUP(D260,DB!$E$2:$E$283,1,0)</f>
        <v>Junagadh</v>
      </c>
      <c r="P260" t="str">
        <f>VLOOKUP(J260,DB!$F$2:$F$283,1,0)</f>
        <v>SD231</v>
      </c>
      <c r="Q260" t="e">
        <f>VLOOKUP(E260,DB!$G$2:$G$283,1,0)</f>
        <v>#N/A</v>
      </c>
    </row>
    <row r="261" spans="1:17" x14ac:dyDescent="0.25">
      <c r="A261" s="37" t="str">
        <f t="shared" si="115"/>
        <v>R&amp;BD-Panchayat</v>
      </c>
      <c r="B261" s="37" t="str">
        <f t="shared" si="117"/>
        <v>Saurashtra</v>
      </c>
      <c r="C261" s="37" t="str">
        <f t="shared" si="125"/>
        <v>Rajkot No-2</v>
      </c>
      <c r="D261" s="31" t="s">
        <v>251</v>
      </c>
      <c r="E261" s="33" t="s">
        <v>602</v>
      </c>
      <c r="F261" s="38" t="str">
        <f t="shared" si="116"/>
        <v>W2</v>
      </c>
      <c r="G261" s="38" t="str">
        <f t="shared" si="119"/>
        <v>Z10</v>
      </c>
      <c r="H261" s="38" t="str">
        <f t="shared" si="126"/>
        <v>RC2-P</v>
      </c>
      <c r="I261" s="38" t="str">
        <f t="shared" si="127"/>
        <v>PND29</v>
      </c>
      <c r="J261" s="39" t="s">
        <v>603</v>
      </c>
      <c r="K261" t="e">
        <f>VLOOKUP(A261,DB!$A$2:$A$283,1,0)</f>
        <v>#N/A</v>
      </c>
      <c r="L261" t="str">
        <f>VLOOKUP(H261,DB!$B$2:$B$283,1,0)</f>
        <v>RC2-P</v>
      </c>
      <c r="M261" t="e">
        <f>VLOOKUP(C261,DB!$C$2:$C$283,1,0)</f>
        <v>#N/A</v>
      </c>
      <c r="N261" t="str">
        <f>VLOOKUP(I261,DB!$D$2:$D$283,1,0)</f>
        <v>PND29</v>
      </c>
      <c r="O261" t="str">
        <f>VLOOKUP(D261,DB!$E$2:$E$283,1,0)</f>
        <v>Junagadh</v>
      </c>
      <c r="P261" t="str">
        <f>VLOOKUP(J261,DB!$F$2:$F$283,1,0)</f>
        <v>SD233</v>
      </c>
      <c r="Q261" t="str">
        <f>VLOOKUP(E261,DB!$G$2:$G$283,1,0)</f>
        <v>Visavadar</v>
      </c>
    </row>
    <row r="262" spans="1:17" x14ac:dyDescent="0.25">
      <c r="A262" s="37" t="str">
        <f t="shared" si="115"/>
        <v>R&amp;BD-Panchayat</v>
      </c>
      <c r="B262" s="37" t="str">
        <f t="shared" si="117"/>
        <v>Saurashtra</v>
      </c>
      <c r="C262" s="37" t="str">
        <f t="shared" si="125"/>
        <v>Rajkot No-2</v>
      </c>
      <c r="D262" s="31" t="s">
        <v>251</v>
      </c>
      <c r="E262" s="33" t="s">
        <v>604</v>
      </c>
      <c r="F262" s="38" t="str">
        <f t="shared" si="116"/>
        <v>W2</v>
      </c>
      <c r="G262" s="38" t="str">
        <f t="shared" si="119"/>
        <v>Z10</v>
      </c>
      <c r="H262" s="38" t="str">
        <f t="shared" si="126"/>
        <v>RC2-P</v>
      </c>
      <c r="I262" s="38" t="str">
        <f t="shared" si="127"/>
        <v>PND29</v>
      </c>
      <c r="J262" s="39" t="s">
        <v>605</v>
      </c>
      <c r="K262" t="e">
        <f>VLOOKUP(A262,DB!$A$2:$A$283,1,0)</f>
        <v>#N/A</v>
      </c>
      <c r="L262" t="str">
        <f>VLOOKUP(H262,DB!$B$2:$B$283,1,0)</f>
        <v>RC2-P</v>
      </c>
      <c r="M262" t="e">
        <f>VLOOKUP(C262,DB!$C$2:$C$283,1,0)</f>
        <v>#N/A</v>
      </c>
      <c r="N262" t="str">
        <f>VLOOKUP(I262,DB!$D$2:$D$283,1,0)</f>
        <v>PND29</v>
      </c>
      <c r="O262" t="str">
        <f>VLOOKUP(D262,DB!$E$2:$E$283,1,0)</f>
        <v>Junagadh</v>
      </c>
      <c r="P262" t="str">
        <f>VLOOKUP(J262,DB!$F$2:$F$283,1,0)</f>
        <v>SD232</v>
      </c>
      <c r="Q262" t="str">
        <f>VLOOKUP(E262,DB!$G$2:$G$283,1,0)</f>
        <v>Sub Dn.No.1 Keshod</v>
      </c>
    </row>
    <row r="263" spans="1:17" x14ac:dyDescent="0.25">
      <c r="A263" s="37" t="str">
        <f t="shared" si="115"/>
        <v>R&amp;BD-Panchayat</v>
      </c>
      <c r="B263" s="37" t="str">
        <f t="shared" si="117"/>
        <v>Saurashtra</v>
      </c>
      <c r="C263" s="37" t="str">
        <f t="shared" si="125"/>
        <v>Rajkot No-2</v>
      </c>
      <c r="D263" s="31" t="s">
        <v>251</v>
      </c>
      <c r="E263" s="42" t="s">
        <v>606</v>
      </c>
      <c r="F263" s="38" t="str">
        <f t="shared" si="116"/>
        <v>W2</v>
      </c>
      <c r="G263" s="38" t="str">
        <f t="shared" si="119"/>
        <v>Z10</v>
      </c>
      <c r="H263" s="38" t="str">
        <f t="shared" si="126"/>
        <v>RC2-P</v>
      </c>
      <c r="I263" s="41" t="str">
        <f t="shared" si="127"/>
        <v>PND29</v>
      </c>
      <c r="J263" s="43" t="s">
        <v>607</v>
      </c>
      <c r="K263" t="e">
        <f>VLOOKUP(A263,DB!$A$2:$A$283,1,0)</f>
        <v>#N/A</v>
      </c>
      <c r="L263" t="str">
        <f>VLOOKUP(H263,DB!$B$2:$B$283,1,0)</f>
        <v>RC2-P</v>
      </c>
      <c r="M263" t="e">
        <f>VLOOKUP(C263,DB!$C$2:$C$283,1,0)</f>
        <v>#N/A</v>
      </c>
      <c r="N263" t="str">
        <f>VLOOKUP(I263,DB!$D$2:$D$283,1,0)</f>
        <v>PND29</v>
      </c>
      <c r="O263" t="str">
        <f>VLOOKUP(D263,DB!$E$2:$E$283,1,0)</f>
        <v>Junagadh</v>
      </c>
      <c r="P263" t="str">
        <f>VLOOKUP(J263,DB!$F$2:$F$283,1,0)</f>
        <v>SD256</v>
      </c>
      <c r="Q263" t="str">
        <f>VLOOKUP(E263,DB!$G$2:$G$283,1,0)</f>
        <v>Sub Dn.No.2 Keshod</v>
      </c>
    </row>
    <row r="264" spans="1:17" x14ac:dyDescent="0.25">
      <c r="A264" s="37" t="str">
        <f t="shared" si="115"/>
        <v>R&amp;BD-Panchayat</v>
      </c>
      <c r="B264" s="37" t="str">
        <f t="shared" si="117"/>
        <v>Saurashtra</v>
      </c>
      <c r="C264" s="37" t="str">
        <f t="shared" si="125"/>
        <v>Rajkot No-2</v>
      </c>
      <c r="D264" s="31" t="s">
        <v>608</v>
      </c>
      <c r="E264" s="32" t="s">
        <v>263</v>
      </c>
      <c r="F264" s="38" t="str">
        <f t="shared" si="116"/>
        <v>W2</v>
      </c>
      <c r="G264" s="38" t="str">
        <f t="shared" si="119"/>
        <v>Z10</v>
      </c>
      <c r="H264" s="38" t="str">
        <f t="shared" si="126"/>
        <v>RC2-P</v>
      </c>
      <c r="I264" s="35" t="s">
        <v>609</v>
      </c>
      <c r="J264" s="35" t="s">
        <v>610</v>
      </c>
      <c r="K264" t="e">
        <f>VLOOKUP(A264,DB!$A$2:$A$283,1,0)</f>
        <v>#N/A</v>
      </c>
      <c r="L264" t="str">
        <f>VLOOKUP(H264,DB!$B$2:$B$283,1,0)</f>
        <v>RC2-P</v>
      </c>
      <c r="M264" t="e">
        <f>VLOOKUP(C264,DB!$C$2:$C$283,1,0)</f>
        <v>#N/A</v>
      </c>
      <c r="N264" t="str">
        <f>VLOOKUP(I264,DB!$D$2:$D$283,1,0)</f>
        <v>PND30</v>
      </c>
      <c r="O264" t="str">
        <f>VLOOKUP(D264,DB!$E$2:$E$283,1,0)</f>
        <v>Gir Somnath</v>
      </c>
      <c r="P264" t="str">
        <f>VLOOKUP(J264,DB!$F$2:$F$283,1,0)</f>
        <v>SD236</v>
      </c>
      <c r="Q264" t="str">
        <f>VLOOKUP(E264,DB!$G$2:$G$283,1,0)</f>
        <v>Kodinar</v>
      </c>
    </row>
    <row r="265" spans="1:17" x14ac:dyDescent="0.25">
      <c r="A265" s="37" t="str">
        <f t="shared" si="115"/>
        <v>R&amp;BD-Panchayat</v>
      </c>
      <c r="B265" s="37" t="str">
        <f t="shared" si="117"/>
        <v>Saurashtra</v>
      </c>
      <c r="C265" s="37" t="str">
        <f t="shared" si="125"/>
        <v>Rajkot No-2</v>
      </c>
      <c r="D265" s="31" t="s">
        <v>608</v>
      </c>
      <c r="E265" s="33" t="s">
        <v>260</v>
      </c>
      <c r="F265" s="38" t="str">
        <f t="shared" si="116"/>
        <v>W2</v>
      </c>
      <c r="G265" s="38" t="str">
        <f t="shared" si="119"/>
        <v>Z10</v>
      </c>
      <c r="H265" s="38" t="str">
        <f t="shared" si="126"/>
        <v>RC2-P</v>
      </c>
      <c r="I265" s="38" t="str">
        <f t="shared" ref="I265:I266" si="128">I264</f>
        <v>PND30</v>
      </c>
      <c r="J265" s="39" t="s">
        <v>611</v>
      </c>
      <c r="K265" t="e">
        <f>VLOOKUP(A265,DB!$A$2:$A$283,1,0)</f>
        <v>#N/A</v>
      </c>
      <c r="L265" t="str">
        <f>VLOOKUP(H265,DB!$B$2:$B$283,1,0)</f>
        <v>RC2-P</v>
      </c>
      <c r="M265" t="e">
        <f>VLOOKUP(C265,DB!$C$2:$C$283,1,0)</f>
        <v>#N/A</v>
      </c>
      <c r="N265" t="str">
        <f>VLOOKUP(I265,DB!$D$2:$D$283,1,0)</f>
        <v>PND30</v>
      </c>
      <c r="O265" t="str">
        <f>VLOOKUP(D265,DB!$E$2:$E$283,1,0)</f>
        <v>Gir Somnath</v>
      </c>
      <c r="P265" t="str">
        <f>VLOOKUP(J265,DB!$F$2:$F$283,1,0)</f>
        <v>SD234</v>
      </c>
      <c r="Q265" t="str">
        <f>VLOOKUP(E265,DB!$G$2:$G$283,1,0)</f>
        <v>Veraval</v>
      </c>
    </row>
    <row r="266" spans="1:17" x14ac:dyDescent="0.25">
      <c r="A266" s="37" t="str">
        <f t="shared" ref="A266:A279" si="129">A265</f>
        <v>R&amp;BD-Panchayat</v>
      </c>
      <c r="B266" s="37" t="str">
        <f t="shared" si="117"/>
        <v>Saurashtra</v>
      </c>
      <c r="C266" s="37" t="str">
        <f t="shared" si="125"/>
        <v>Rajkot No-2</v>
      </c>
      <c r="D266" s="31" t="s">
        <v>608</v>
      </c>
      <c r="E266" s="42" t="s">
        <v>612</v>
      </c>
      <c r="F266" s="38" t="str">
        <f t="shared" ref="F266:F279" si="130">F265</f>
        <v>W2</v>
      </c>
      <c r="G266" s="38" t="str">
        <f t="shared" si="119"/>
        <v>Z10</v>
      </c>
      <c r="H266" s="38" t="str">
        <f t="shared" si="126"/>
        <v>RC2-P</v>
      </c>
      <c r="I266" s="41" t="str">
        <f t="shared" si="128"/>
        <v>PND30</v>
      </c>
      <c r="J266" s="43" t="s">
        <v>613</v>
      </c>
      <c r="K266" t="e">
        <f>VLOOKUP(A266,DB!$A$2:$A$283,1,0)</f>
        <v>#N/A</v>
      </c>
      <c r="L266" t="str">
        <f>VLOOKUP(H266,DB!$B$2:$B$283,1,0)</f>
        <v>RC2-P</v>
      </c>
      <c r="M266" t="e">
        <f>VLOOKUP(C266,DB!$C$2:$C$283,1,0)</f>
        <v>#N/A</v>
      </c>
      <c r="N266" t="str">
        <f>VLOOKUP(I266,DB!$D$2:$D$283,1,0)</f>
        <v>PND30</v>
      </c>
      <c r="O266" t="str">
        <f>VLOOKUP(D266,DB!$E$2:$E$283,1,0)</f>
        <v>Gir Somnath</v>
      </c>
      <c r="P266" t="str">
        <f>VLOOKUP(J266,DB!$F$2:$F$283,1,0)</f>
        <v>SD235</v>
      </c>
      <c r="Q266" t="str">
        <f>VLOOKUP(E266,DB!$G$2:$G$283,1,0)</f>
        <v>Una</v>
      </c>
    </row>
    <row r="267" spans="1:17" x14ac:dyDescent="0.25">
      <c r="A267" s="37" t="str">
        <f t="shared" si="129"/>
        <v>R&amp;BD-Panchayat</v>
      </c>
      <c r="B267" s="37" t="str">
        <f t="shared" si="117"/>
        <v>Saurashtra</v>
      </c>
      <c r="C267" s="37" t="str">
        <f t="shared" si="125"/>
        <v>Rajkot No-2</v>
      </c>
      <c r="D267" s="31" t="s">
        <v>265</v>
      </c>
      <c r="E267" s="32" t="s">
        <v>614</v>
      </c>
      <c r="F267" s="38" t="str">
        <f t="shared" si="130"/>
        <v>W2</v>
      </c>
      <c r="G267" s="38" t="str">
        <f t="shared" si="119"/>
        <v>Z10</v>
      </c>
      <c r="H267" s="38" t="str">
        <f t="shared" si="126"/>
        <v>RC2-P</v>
      </c>
      <c r="I267" s="35" t="s">
        <v>615</v>
      </c>
      <c r="J267" s="35" t="s">
        <v>616</v>
      </c>
      <c r="K267" t="e">
        <f>VLOOKUP(A267,DB!$A$2:$A$283,1,0)</f>
        <v>#N/A</v>
      </c>
      <c r="L267" t="str">
        <f>VLOOKUP(H267,DB!$B$2:$B$283,1,0)</f>
        <v>RC2-P</v>
      </c>
      <c r="M267" t="e">
        <f>VLOOKUP(C267,DB!$C$2:$C$283,1,0)</f>
        <v>#N/A</v>
      </c>
      <c r="N267" t="str">
        <f>VLOOKUP(I267,DB!$D$2:$D$283,1,0)</f>
        <v>PND31</v>
      </c>
      <c r="O267" t="str">
        <f>VLOOKUP(D267,DB!$E$2:$E$283,1,0)</f>
        <v>Amreli</v>
      </c>
      <c r="P267" t="str">
        <f>VLOOKUP(J267,DB!$F$2:$F$283,1,0)</f>
        <v>SD239</v>
      </c>
      <c r="Q267" t="str">
        <f>VLOOKUP(E267,DB!$G$2:$G$283,1,0)</f>
        <v>Kukavav</v>
      </c>
    </row>
    <row r="268" spans="1:17" x14ac:dyDescent="0.25">
      <c r="A268" s="37" t="str">
        <f t="shared" si="129"/>
        <v>R&amp;BD-Panchayat</v>
      </c>
      <c r="B268" s="37" t="str">
        <f t="shared" si="117"/>
        <v>Saurashtra</v>
      </c>
      <c r="C268" s="37" t="str">
        <f t="shared" si="125"/>
        <v>Rajkot No-2</v>
      </c>
      <c r="D268" s="31" t="s">
        <v>265</v>
      </c>
      <c r="E268" s="33" t="s">
        <v>265</v>
      </c>
      <c r="F268" s="38" t="str">
        <f t="shared" si="130"/>
        <v>W2</v>
      </c>
      <c r="G268" s="38" t="str">
        <f t="shared" si="119"/>
        <v>Z10</v>
      </c>
      <c r="H268" s="38" t="str">
        <f t="shared" si="126"/>
        <v>RC2-P</v>
      </c>
      <c r="I268" s="38" t="str">
        <f t="shared" ref="I268:I272" si="131">I267</f>
        <v>PND31</v>
      </c>
      <c r="J268" s="39" t="s">
        <v>617</v>
      </c>
      <c r="K268" t="e">
        <f>VLOOKUP(A268,DB!$A$2:$A$283,1,0)</f>
        <v>#N/A</v>
      </c>
      <c r="L268" t="str">
        <f>VLOOKUP(H268,DB!$B$2:$B$283,1,0)</f>
        <v>RC2-P</v>
      </c>
      <c r="M268" t="e">
        <f>VLOOKUP(C268,DB!$C$2:$C$283,1,0)</f>
        <v>#N/A</v>
      </c>
      <c r="N268" t="str">
        <f>VLOOKUP(I268,DB!$D$2:$D$283,1,0)</f>
        <v>PND31</v>
      </c>
      <c r="O268" t="str">
        <f>VLOOKUP(D268,DB!$E$2:$E$283,1,0)</f>
        <v>Amreli</v>
      </c>
      <c r="P268" t="str">
        <f>VLOOKUP(J268,DB!$F$2:$F$283,1,0)</f>
        <v>SD237</v>
      </c>
      <c r="Q268" t="str">
        <f>VLOOKUP(E268,DB!$G$2:$G$283,1,0)</f>
        <v>Amreli</v>
      </c>
    </row>
    <row r="269" spans="1:17" x14ac:dyDescent="0.25">
      <c r="A269" s="37" t="str">
        <f t="shared" si="129"/>
        <v>R&amp;BD-Panchayat</v>
      </c>
      <c r="B269" s="37" t="str">
        <f t="shared" si="117"/>
        <v>Saurashtra</v>
      </c>
      <c r="C269" s="37" t="str">
        <f t="shared" si="125"/>
        <v>Rajkot No-2</v>
      </c>
      <c r="D269" s="31" t="s">
        <v>265</v>
      </c>
      <c r="E269" s="33" t="s">
        <v>271</v>
      </c>
      <c r="F269" s="38" t="str">
        <f t="shared" si="130"/>
        <v>W2</v>
      </c>
      <c r="G269" s="38" t="str">
        <f t="shared" si="119"/>
        <v>Z10</v>
      </c>
      <c r="H269" s="38" t="str">
        <f t="shared" si="126"/>
        <v>RC2-P</v>
      </c>
      <c r="I269" s="38" t="str">
        <f t="shared" si="131"/>
        <v>PND31</v>
      </c>
      <c r="J269" s="39" t="s">
        <v>618</v>
      </c>
      <c r="K269" t="e">
        <f>VLOOKUP(A269,DB!$A$2:$A$283,1,0)</f>
        <v>#N/A</v>
      </c>
      <c r="L269" t="str">
        <f>VLOOKUP(H269,DB!$B$2:$B$283,1,0)</f>
        <v>RC2-P</v>
      </c>
      <c r="M269" t="e">
        <f>VLOOKUP(C269,DB!$C$2:$C$283,1,0)</f>
        <v>#N/A</v>
      </c>
      <c r="N269" t="str">
        <f>VLOOKUP(I269,DB!$D$2:$D$283,1,0)</f>
        <v>PND31</v>
      </c>
      <c r="O269" t="str">
        <f>VLOOKUP(D269,DB!$E$2:$E$283,1,0)</f>
        <v>Amreli</v>
      </c>
      <c r="P269" t="str">
        <f>VLOOKUP(J269,DB!$F$2:$F$283,1,0)</f>
        <v>SD241</v>
      </c>
      <c r="Q269" t="str">
        <f>VLOOKUP(E269,DB!$G$2:$G$283,1,0)</f>
        <v>Dhari</v>
      </c>
    </row>
    <row r="270" spans="1:17" x14ac:dyDescent="0.25">
      <c r="A270" s="37" t="str">
        <f t="shared" si="129"/>
        <v>R&amp;BD-Panchayat</v>
      </c>
      <c r="B270" s="37" t="str">
        <f t="shared" si="117"/>
        <v>Saurashtra</v>
      </c>
      <c r="C270" s="37" t="str">
        <f t="shared" si="125"/>
        <v>Rajkot No-2</v>
      </c>
      <c r="D270" s="31" t="s">
        <v>265</v>
      </c>
      <c r="E270" s="33" t="s">
        <v>619</v>
      </c>
      <c r="F270" s="38" t="str">
        <f t="shared" si="130"/>
        <v>W2</v>
      </c>
      <c r="G270" s="38" t="str">
        <f t="shared" si="119"/>
        <v>Z10</v>
      </c>
      <c r="H270" s="38" t="str">
        <f t="shared" si="126"/>
        <v>RC2-P</v>
      </c>
      <c r="I270" s="38" t="str">
        <f t="shared" si="131"/>
        <v>PND31</v>
      </c>
      <c r="J270" s="39" t="s">
        <v>620</v>
      </c>
      <c r="K270" t="e">
        <f>VLOOKUP(A270,DB!$A$2:$A$283,1,0)</f>
        <v>#N/A</v>
      </c>
      <c r="L270" t="str">
        <f>VLOOKUP(H270,DB!$B$2:$B$283,1,0)</f>
        <v>RC2-P</v>
      </c>
      <c r="M270" t="e">
        <f>VLOOKUP(C270,DB!$C$2:$C$283,1,0)</f>
        <v>#N/A</v>
      </c>
      <c r="N270" t="str">
        <f>VLOOKUP(I270,DB!$D$2:$D$283,1,0)</f>
        <v>PND31</v>
      </c>
      <c r="O270" t="str">
        <f>VLOOKUP(D270,DB!$E$2:$E$283,1,0)</f>
        <v>Amreli</v>
      </c>
      <c r="P270" t="str">
        <f>VLOOKUP(J270,DB!$F$2:$F$283,1,0)</f>
        <v>SD240</v>
      </c>
      <c r="Q270" t="e">
        <f>VLOOKUP(E270,DB!$G$2:$G$283,1,0)</f>
        <v>#N/A</v>
      </c>
    </row>
    <row r="271" spans="1:17" x14ac:dyDescent="0.25">
      <c r="A271" s="37" t="str">
        <f t="shared" si="129"/>
        <v>R&amp;BD-Panchayat</v>
      </c>
      <c r="B271" s="37" t="str">
        <f t="shared" si="117"/>
        <v>Saurashtra</v>
      </c>
      <c r="C271" s="37" t="str">
        <f t="shared" si="125"/>
        <v>Rajkot No-2</v>
      </c>
      <c r="D271" s="31" t="s">
        <v>265</v>
      </c>
      <c r="E271" s="33" t="s">
        <v>266</v>
      </c>
      <c r="F271" s="38" t="str">
        <f t="shared" si="130"/>
        <v>W2</v>
      </c>
      <c r="G271" s="38" t="str">
        <f t="shared" si="119"/>
        <v>Z10</v>
      </c>
      <c r="H271" s="38" t="str">
        <f t="shared" si="126"/>
        <v>RC2-P</v>
      </c>
      <c r="I271" s="38" t="str">
        <f t="shared" si="131"/>
        <v>PND31</v>
      </c>
      <c r="J271" s="39" t="s">
        <v>621</v>
      </c>
      <c r="K271" t="e">
        <f>VLOOKUP(A271,DB!$A$2:$A$283,1,0)</f>
        <v>#N/A</v>
      </c>
      <c r="L271" t="str">
        <f>VLOOKUP(H271,DB!$B$2:$B$283,1,0)</f>
        <v>RC2-P</v>
      </c>
      <c r="M271" t="e">
        <f>VLOOKUP(C271,DB!$C$2:$C$283,1,0)</f>
        <v>#N/A</v>
      </c>
      <c r="N271" t="str">
        <f>VLOOKUP(I271,DB!$D$2:$D$283,1,0)</f>
        <v>PND31</v>
      </c>
      <c r="O271" t="str">
        <f>VLOOKUP(D271,DB!$E$2:$E$283,1,0)</f>
        <v>Amreli</v>
      </c>
      <c r="P271" t="str">
        <f>VLOOKUP(J271,DB!$F$2:$F$283,1,0)</f>
        <v>SD257</v>
      </c>
      <c r="Q271" t="str">
        <f>VLOOKUP(E271,DB!$G$2:$G$283,1,0)</f>
        <v>Rajula</v>
      </c>
    </row>
    <row r="272" spans="1:17" x14ac:dyDescent="0.25">
      <c r="A272" s="37" t="str">
        <f t="shared" si="129"/>
        <v>R&amp;BD-Panchayat</v>
      </c>
      <c r="B272" s="37" t="str">
        <f t="shared" si="117"/>
        <v>Saurashtra</v>
      </c>
      <c r="C272" s="37" t="str">
        <f t="shared" si="125"/>
        <v>Rajkot No-2</v>
      </c>
      <c r="D272" s="31" t="s">
        <v>265</v>
      </c>
      <c r="E272" s="42" t="s">
        <v>622</v>
      </c>
      <c r="F272" s="38" t="str">
        <f t="shared" si="130"/>
        <v>W2</v>
      </c>
      <c r="G272" s="38" t="str">
        <f t="shared" si="119"/>
        <v>Z10</v>
      </c>
      <c r="H272" s="38" t="str">
        <f t="shared" si="126"/>
        <v>RC2-P</v>
      </c>
      <c r="I272" s="41" t="str">
        <f t="shared" si="131"/>
        <v>PND31</v>
      </c>
      <c r="J272" s="43" t="s">
        <v>623</v>
      </c>
      <c r="K272" t="e">
        <f>VLOOKUP(A272,DB!$A$2:$A$283,1,0)</f>
        <v>#N/A</v>
      </c>
      <c r="L272" t="str">
        <f>VLOOKUP(H272,DB!$B$2:$B$283,1,0)</f>
        <v>RC2-P</v>
      </c>
      <c r="M272" t="e">
        <f>VLOOKUP(C272,DB!$C$2:$C$283,1,0)</f>
        <v>#N/A</v>
      </c>
      <c r="N272" t="str">
        <f>VLOOKUP(I272,DB!$D$2:$D$283,1,0)</f>
        <v>PND31</v>
      </c>
      <c r="O272" t="str">
        <f>VLOOKUP(D272,DB!$E$2:$E$283,1,0)</f>
        <v>Amreli</v>
      </c>
      <c r="P272" t="str">
        <f>VLOOKUP(J272,DB!$F$2:$F$283,1,0)</f>
        <v>SD238</v>
      </c>
      <c r="Q272" t="str">
        <f>VLOOKUP(E272,DB!$G$2:$G$283,1,0)</f>
        <v>Lathi</v>
      </c>
    </row>
    <row r="273" spans="1:17" x14ac:dyDescent="0.25">
      <c r="A273" s="37" t="str">
        <f t="shared" si="129"/>
        <v>R&amp;BD-Panchayat</v>
      </c>
      <c r="B273" s="37" t="str">
        <f t="shared" si="117"/>
        <v>Saurashtra</v>
      </c>
      <c r="C273" s="37" t="str">
        <f t="shared" si="125"/>
        <v>Rajkot No-2</v>
      </c>
      <c r="D273" s="31" t="s">
        <v>275</v>
      </c>
      <c r="E273" s="31" t="s">
        <v>624</v>
      </c>
      <c r="F273" s="38" t="str">
        <f t="shared" si="130"/>
        <v>W2</v>
      </c>
      <c r="G273" s="38" t="str">
        <f t="shared" si="119"/>
        <v>Z10</v>
      </c>
      <c r="H273" s="38" t="str">
        <f t="shared" si="126"/>
        <v>RC2-P</v>
      </c>
      <c r="I273" s="35" t="s">
        <v>625</v>
      </c>
      <c r="J273" s="34" t="s">
        <v>626</v>
      </c>
      <c r="K273" t="e">
        <f>VLOOKUP(A273,DB!$A$2:$A$283,1,0)</f>
        <v>#N/A</v>
      </c>
      <c r="L273" t="str">
        <f>VLOOKUP(H273,DB!$B$2:$B$283,1,0)</f>
        <v>RC2-P</v>
      </c>
      <c r="M273" t="e">
        <f>VLOOKUP(C273,DB!$C$2:$C$283,1,0)</f>
        <v>#N/A</v>
      </c>
      <c r="N273" t="str">
        <f>VLOOKUP(I273,DB!$D$2:$D$283,1,0)</f>
        <v>PND32</v>
      </c>
      <c r="O273" t="str">
        <f>VLOOKUP(D273,DB!$E$2:$E$283,1,0)</f>
        <v>Bhavnagar</v>
      </c>
      <c r="P273" t="str">
        <f>VLOOKUP(J273,DB!$F$2:$F$283,1,0)</f>
        <v>SD258</v>
      </c>
      <c r="Q273" t="str">
        <f>VLOOKUP(E273,DB!$G$2:$G$283,1,0)</f>
        <v>Talaja</v>
      </c>
    </row>
    <row r="274" spans="1:17" x14ac:dyDescent="0.25">
      <c r="A274" s="37" t="str">
        <f t="shared" si="129"/>
        <v>R&amp;BD-Panchayat</v>
      </c>
      <c r="B274" s="37" t="str">
        <f t="shared" si="117"/>
        <v>Saurashtra</v>
      </c>
      <c r="C274" s="37" t="str">
        <f t="shared" si="125"/>
        <v>Rajkot No-2</v>
      </c>
      <c r="D274" s="31" t="s">
        <v>275</v>
      </c>
      <c r="E274" s="37" t="s">
        <v>279</v>
      </c>
      <c r="F274" s="38" t="str">
        <f t="shared" si="130"/>
        <v>W2</v>
      </c>
      <c r="G274" s="38" t="str">
        <f t="shared" si="119"/>
        <v>Z10</v>
      </c>
      <c r="H274" s="38" t="str">
        <f t="shared" si="126"/>
        <v>RC2-P</v>
      </c>
      <c r="I274" s="38" t="str">
        <f t="shared" ref="I274:I278" si="132">I273</f>
        <v>PND32</v>
      </c>
      <c r="J274" s="38" t="s">
        <v>627</v>
      </c>
      <c r="K274" t="e">
        <f>VLOOKUP(A274,DB!$A$2:$A$283,1,0)</f>
        <v>#N/A</v>
      </c>
      <c r="L274" t="str">
        <f>VLOOKUP(H274,DB!$B$2:$B$283,1,0)</f>
        <v>RC2-P</v>
      </c>
      <c r="M274" t="e">
        <f>VLOOKUP(C274,DB!$C$2:$C$283,1,0)</f>
        <v>#N/A</v>
      </c>
      <c r="N274" t="str">
        <f>VLOOKUP(I274,DB!$D$2:$D$283,1,0)</f>
        <v>PND32</v>
      </c>
      <c r="O274" t="str">
        <f>VLOOKUP(D274,DB!$E$2:$E$283,1,0)</f>
        <v>Bhavnagar</v>
      </c>
      <c r="P274" t="str">
        <f>VLOOKUP(J274,DB!$F$2:$F$283,1,0)</f>
        <v>SD244</v>
      </c>
      <c r="Q274" t="str">
        <f>VLOOKUP(E274,DB!$G$2:$G$283,1,0)</f>
        <v>Palitana</v>
      </c>
    </row>
    <row r="275" spans="1:17" x14ac:dyDescent="0.25">
      <c r="A275" s="37" t="str">
        <f t="shared" si="129"/>
        <v>R&amp;BD-Panchayat</v>
      </c>
      <c r="B275" s="37" t="str">
        <f t="shared" si="117"/>
        <v>Saurashtra</v>
      </c>
      <c r="C275" s="37" t="str">
        <f t="shared" si="125"/>
        <v>Rajkot No-2</v>
      </c>
      <c r="D275" s="31" t="s">
        <v>275</v>
      </c>
      <c r="E275" s="37" t="s">
        <v>275</v>
      </c>
      <c r="F275" s="38" t="str">
        <f t="shared" si="130"/>
        <v>W2</v>
      </c>
      <c r="G275" s="38" t="str">
        <f t="shared" si="119"/>
        <v>Z10</v>
      </c>
      <c r="H275" s="38" t="str">
        <f t="shared" si="126"/>
        <v>RC2-P</v>
      </c>
      <c r="I275" s="38" t="str">
        <f t="shared" si="132"/>
        <v>PND32</v>
      </c>
      <c r="J275" s="38" t="s">
        <v>628</v>
      </c>
      <c r="K275" t="e">
        <f>VLOOKUP(A275,DB!$A$2:$A$283,1,0)</f>
        <v>#N/A</v>
      </c>
      <c r="L275" t="str">
        <f>VLOOKUP(H275,DB!$B$2:$B$283,1,0)</f>
        <v>RC2-P</v>
      </c>
      <c r="M275" t="e">
        <f>VLOOKUP(C275,DB!$C$2:$C$283,1,0)</f>
        <v>#N/A</v>
      </c>
      <c r="N275" t="str">
        <f>VLOOKUP(I275,DB!$D$2:$D$283,1,0)</f>
        <v>PND32</v>
      </c>
      <c r="O275" t="str">
        <f>VLOOKUP(D275,DB!$E$2:$E$283,1,0)</f>
        <v>Bhavnagar</v>
      </c>
      <c r="P275" t="str">
        <f>VLOOKUP(J275,DB!$F$2:$F$283,1,0)</f>
        <v>SD242</v>
      </c>
      <c r="Q275" t="str">
        <f>VLOOKUP(E275,DB!$G$2:$G$283,1,0)</f>
        <v>Bhavnagar</v>
      </c>
    </row>
    <row r="276" spans="1:17" x14ac:dyDescent="0.25">
      <c r="A276" s="37" t="str">
        <f t="shared" si="129"/>
        <v>R&amp;BD-Panchayat</v>
      </c>
      <c r="B276" s="37" t="str">
        <f t="shared" si="117"/>
        <v>Saurashtra</v>
      </c>
      <c r="C276" s="37" t="str">
        <f t="shared" si="125"/>
        <v>Rajkot No-2</v>
      </c>
      <c r="D276" s="31" t="s">
        <v>275</v>
      </c>
      <c r="E276" s="37" t="s">
        <v>281</v>
      </c>
      <c r="F276" s="38" t="str">
        <f t="shared" si="130"/>
        <v>W2</v>
      </c>
      <c r="G276" s="38" t="str">
        <f t="shared" si="119"/>
        <v>Z10</v>
      </c>
      <c r="H276" s="38" t="str">
        <f t="shared" si="126"/>
        <v>RC2-P</v>
      </c>
      <c r="I276" s="38" t="str">
        <f t="shared" si="132"/>
        <v>PND32</v>
      </c>
      <c r="J276" s="38" t="s">
        <v>629</v>
      </c>
      <c r="K276" t="e">
        <f>VLOOKUP(A276,DB!$A$2:$A$283,1,0)</f>
        <v>#N/A</v>
      </c>
      <c r="L276" t="str">
        <f>VLOOKUP(H276,DB!$B$2:$B$283,1,0)</f>
        <v>RC2-P</v>
      </c>
      <c r="M276" t="e">
        <f>VLOOKUP(C276,DB!$C$2:$C$283,1,0)</f>
        <v>#N/A</v>
      </c>
      <c r="N276" t="str">
        <f>VLOOKUP(I276,DB!$D$2:$D$283,1,0)</f>
        <v>PND32</v>
      </c>
      <c r="O276" t="str">
        <f>VLOOKUP(D276,DB!$E$2:$E$283,1,0)</f>
        <v>Bhavnagar</v>
      </c>
      <c r="P276" t="str">
        <f>VLOOKUP(J276,DB!$F$2:$F$283,1,0)</f>
        <v>SD243</v>
      </c>
      <c r="Q276" t="str">
        <f>VLOOKUP(E276,DB!$G$2:$G$283,1,0)</f>
        <v>Mahuva</v>
      </c>
    </row>
    <row r="277" spans="1:17" x14ac:dyDescent="0.25">
      <c r="A277" s="37" t="str">
        <f t="shared" si="129"/>
        <v>R&amp;BD-Panchayat</v>
      </c>
      <c r="B277" s="37" t="str">
        <f t="shared" si="117"/>
        <v>Saurashtra</v>
      </c>
      <c r="C277" s="37" t="str">
        <f t="shared" si="125"/>
        <v>Rajkot No-2</v>
      </c>
      <c r="D277" s="31" t="s">
        <v>275</v>
      </c>
      <c r="E277" s="37" t="s">
        <v>630</v>
      </c>
      <c r="F277" s="38" t="str">
        <f t="shared" si="130"/>
        <v>W2</v>
      </c>
      <c r="G277" s="38" t="str">
        <f t="shared" si="119"/>
        <v>Z10</v>
      </c>
      <c r="H277" s="38" t="str">
        <f t="shared" si="126"/>
        <v>RC2-P</v>
      </c>
      <c r="I277" s="38" t="str">
        <f t="shared" si="132"/>
        <v>PND32</v>
      </c>
      <c r="J277" s="38" t="s">
        <v>631</v>
      </c>
      <c r="K277" t="e">
        <f>VLOOKUP(A277,DB!$A$2:$A$283,1,0)</f>
        <v>#N/A</v>
      </c>
      <c r="L277" t="str">
        <f>VLOOKUP(H277,DB!$B$2:$B$283,1,0)</f>
        <v>RC2-P</v>
      </c>
      <c r="M277" t="e">
        <f>VLOOKUP(C277,DB!$C$2:$C$283,1,0)</f>
        <v>#N/A</v>
      </c>
      <c r="N277" t="str">
        <f>VLOOKUP(I277,DB!$D$2:$D$283,1,0)</f>
        <v>PND32</v>
      </c>
      <c r="O277" t="str">
        <f>VLOOKUP(D277,DB!$E$2:$E$283,1,0)</f>
        <v>Bhavnagar</v>
      </c>
      <c r="P277" t="str">
        <f>VLOOKUP(J277,DB!$F$2:$F$283,1,0)</f>
        <v>SD246</v>
      </c>
      <c r="Q277" t="str">
        <f>VLOOKUP(E277,DB!$G$2:$G$283,1,0)</f>
        <v>Vallabhipur</v>
      </c>
    </row>
    <row r="278" spans="1:17" x14ac:dyDescent="0.25">
      <c r="A278" s="37" t="str">
        <f t="shared" si="129"/>
        <v>R&amp;BD-Panchayat</v>
      </c>
      <c r="B278" s="37" t="str">
        <f t="shared" si="117"/>
        <v>Saurashtra</v>
      </c>
      <c r="C278" s="37" t="str">
        <f t="shared" si="125"/>
        <v>Rajkot No-2</v>
      </c>
      <c r="D278" s="31" t="s">
        <v>275</v>
      </c>
      <c r="E278" s="37" t="s">
        <v>632</v>
      </c>
      <c r="F278" s="38" t="str">
        <f t="shared" si="130"/>
        <v>W2</v>
      </c>
      <c r="G278" s="38" t="str">
        <f t="shared" si="119"/>
        <v>Z10</v>
      </c>
      <c r="H278" s="38" t="str">
        <f t="shared" si="126"/>
        <v>RC2-P</v>
      </c>
      <c r="I278" s="38" t="str">
        <f t="shared" si="132"/>
        <v>PND32</v>
      </c>
      <c r="J278" s="38" t="s">
        <v>633</v>
      </c>
      <c r="K278" t="e">
        <f>VLOOKUP(A278,DB!$A$2:$A$283,1,0)</f>
        <v>#N/A</v>
      </c>
      <c r="L278" t="str">
        <f>VLOOKUP(H278,DB!$B$2:$B$283,1,0)</f>
        <v>RC2-P</v>
      </c>
      <c r="M278" t="e">
        <f>VLOOKUP(C278,DB!$C$2:$C$283,1,0)</f>
        <v>#N/A</v>
      </c>
      <c r="N278" t="str">
        <f>VLOOKUP(I278,DB!$D$2:$D$283,1,0)</f>
        <v>PND32</v>
      </c>
      <c r="O278" t="str">
        <f>VLOOKUP(D278,DB!$E$2:$E$283,1,0)</f>
        <v>Bhavnagar</v>
      </c>
      <c r="P278" t="str">
        <f>VLOOKUP(J278,DB!$F$2:$F$283,1,0)</f>
        <v>SD245</v>
      </c>
      <c r="Q278" t="str">
        <f>VLOOKUP(E278,DB!$G$2:$G$283,1,0)</f>
        <v>Shihor</v>
      </c>
    </row>
    <row r="279" spans="1:17" x14ac:dyDescent="0.25">
      <c r="A279" s="40" t="str">
        <f t="shared" si="129"/>
        <v>R&amp;BD-Panchayat</v>
      </c>
      <c r="B279" s="40" t="str">
        <f t="shared" si="117"/>
        <v>Saurashtra</v>
      </c>
      <c r="C279" s="40" t="str">
        <f t="shared" si="125"/>
        <v>Rajkot No-2</v>
      </c>
      <c r="D279" s="46" t="s">
        <v>287</v>
      </c>
      <c r="E279" s="46" t="s">
        <v>287</v>
      </c>
      <c r="F279" s="41" t="str">
        <f t="shared" si="130"/>
        <v>W2</v>
      </c>
      <c r="G279" s="41" t="str">
        <f t="shared" si="119"/>
        <v>Z10</v>
      </c>
      <c r="H279" s="41" t="str">
        <f t="shared" si="126"/>
        <v>RC2-P</v>
      </c>
      <c r="I279" s="27" t="s">
        <v>634</v>
      </c>
      <c r="J279" s="27" t="s">
        <v>635</v>
      </c>
      <c r="K279" t="e">
        <f>VLOOKUP(A279,DB!$A$2:$A$283,1,0)</f>
        <v>#N/A</v>
      </c>
      <c r="L279" t="str">
        <f>VLOOKUP(H279,DB!$B$2:$B$283,1,0)</f>
        <v>RC2-P</v>
      </c>
      <c r="M279" t="e">
        <f>VLOOKUP(C279,DB!$C$2:$C$283,1,0)</f>
        <v>#N/A</v>
      </c>
      <c r="N279" t="str">
        <f>VLOOKUP(I279,DB!$D$2:$D$283,1,0)</f>
        <v>PND33</v>
      </c>
      <c r="O279" t="str">
        <f>VLOOKUP(D279,DB!$E$2:$E$283,1,0)</f>
        <v>Botad</v>
      </c>
      <c r="P279" t="str">
        <f>VLOOKUP(J279,DB!$F$2:$F$283,1,0)</f>
        <v>SD247</v>
      </c>
      <c r="Q279" t="str">
        <f>VLOOKUP(E279,DB!$G$2:$G$283,1,0)</f>
        <v>Botad</v>
      </c>
    </row>
  </sheetData>
  <autoFilter ref="A1:Q27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3"/>
  <sheetViews>
    <sheetView workbookViewId="0">
      <selection activeCell="G14" sqref="G14"/>
    </sheetView>
  </sheetViews>
  <sheetFormatPr defaultRowHeight="15" x14ac:dyDescent="0.25"/>
  <cols>
    <col min="1" max="1" width="22.85546875" bestFit="1" customWidth="1"/>
    <col min="2" max="2" width="10.5703125" bestFit="1" customWidth="1"/>
    <col min="3" max="3" width="30.28515625" bestFit="1" customWidth="1"/>
    <col min="4" max="4" width="12.7109375" bestFit="1" customWidth="1"/>
    <col min="5" max="5" width="28.28515625" bestFit="1" customWidth="1"/>
    <col min="6" max="6" width="16.140625" bestFit="1" customWidth="1"/>
    <col min="7" max="7" width="41.42578125" bestFit="1" customWidth="1"/>
  </cols>
  <sheetData>
    <row r="1" spans="1:8" s="47" customFormat="1" x14ac:dyDescent="0.25">
      <c r="A1" s="47" t="s">
        <v>637</v>
      </c>
      <c r="B1" s="47" t="s">
        <v>638</v>
      </c>
      <c r="C1" s="47" t="s">
        <v>639</v>
      </c>
      <c r="D1" s="47" t="s">
        <v>640</v>
      </c>
      <c r="E1" s="47" t="s">
        <v>641</v>
      </c>
      <c r="F1" s="47" t="s">
        <v>642</v>
      </c>
      <c r="G1" s="47" t="s">
        <v>643</v>
      </c>
      <c r="H1" s="47" t="s">
        <v>755</v>
      </c>
    </row>
    <row r="2" spans="1:8" x14ac:dyDescent="0.25">
      <c r="A2" t="s">
        <v>644</v>
      </c>
      <c r="B2" t="s">
        <v>14</v>
      </c>
      <c r="C2" t="s">
        <v>10</v>
      </c>
      <c r="D2" t="s">
        <v>15</v>
      </c>
      <c r="E2" t="s">
        <v>10</v>
      </c>
      <c r="F2" t="s">
        <v>20</v>
      </c>
      <c r="G2" t="s">
        <v>645</v>
      </c>
      <c r="H2" t="str">
        <f>VLOOKUP(F2,Comp!$J$2:$J$279,1,0)</f>
        <v>SD1</v>
      </c>
    </row>
    <row r="3" spans="1:8" x14ac:dyDescent="0.25">
      <c r="A3" t="s">
        <v>644</v>
      </c>
      <c r="B3" t="s">
        <v>14</v>
      </c>
      <c r="C3" t="s">
        <v>10</v>
      </c>
      <c r="D3" t="s">
        <v>15</v>
      </c>
      <c r="E3" t="s">
        <v>10</v>
      </c>
      <c r="F3" t="s">
        <v>22</v>
      </c>
      <c r="G3" t="s">
        <v>646</v>
      </c>
      <c r="H3" t="str">
        <f>VLOOKUP(F3,Comp!$J$2:$J$279,1,0)</f>
        <v>SD2</v>
      </c>
    </row>
    <row r="4" spans="1:8" x14ac:dyDescent="0.25">
      <c r="A4" t="s">
        <v>644</v>
      </c>
      <c r="B4" t="s">
        <v>14</v>
      </c>
      <c r="C4" t="s">
        <v>10</v>
      </c>
      <c r="D4" t="s">
        <v>15</v>
      </c>
      <c r="E4" t="s">
        <v>10</v>
      </c>
      <c r="F4" t="s">
        <v>24</v>
      </c>
      <c r="G4" t="s">
        <v>23</v>
      </c>
      <c r="H4" t="str">
        <f>VLOOKUP(F4,Comp!$J$2:$J$279,1,0)</f>
        <v>SD3</v>
      </c>
    </row>
    <row r="5" spans="1:8" x14ac:dyDescent="0.25">
      <c r="A5" t="s">
        <v>644</v>
      </c>
      <c r="B5" t="s">
        <v>14</v>
      </c>
      <c r="C5" t="s">
        <v>10</v>
      </c>
      <c r="D5" t="s">
        <v>15</v>
      </c>
      <c r="E5" t="s">
        <v>10</v>
      </c>
      <c r="F5" t="s">
        <v>18</v>
      </c>
      <c r="G5" t="s">
        <v>17</v>
      </c>
      <c r="H5" t="str">
        <f>VLOOKUP(F5,Comp!$J$2:$J$279,1,0)</f>
        <v>SD4</v>
      </c>
    </row>
    <row r="6" spans="1:8" x14ac:dyDescent="0.25">
      <c r="A6" t="s">
        <v>644</v>
      </c>
      <c r="B6" t="s">
        <v>14</v>
      </c>
      <c r="C6" t="s">
        <v>10</v>
      </c>
      <c r="D6" t="s">
        <v>15</v>
      </c>
      <c r="E6" t="s">
        <v>10</v>
      </c>
      <c r="F6" t="s">
        <v>16</v>
      </c>
      <c r="G6" t="s">
        <v>379</v>
      </c>
      <c r="H6" t="str">
        <f>VLOOKUP(F6,Comp!$J$2:$J$279,1,0)</f>
        <v>SD5</v>
      </c>
    </row>
    <row r="7" spans="1:8" x14ac:dyDescent="0.25">
      <c r="A7" t="s">
        <v>644</v>
      </c>
      <c r="B7" t="s">
        <v>14</v>
      </c>
      <c r="C7" t="s">
        <v>10</v>
      </c>
      <c r="D7" t="s">
        <v>27</v>
      </c>
      <c r="E7" t="s">
        <v>25</v>
      </c>
      <c r="F7" t="s">
        <v>33</v>
      </c>
      <c r="G7" t="s">
        <v>25</v>
      </c>
      <c r="H7" t="str">
        <f>VLOOKUP(F7,Comp!$J$2:$J$279,1,0)</f>
        <v>SD6</v>
      </c>
    </row>
    <row r="8" spans="1:8" x14ac:dyDescent="0.25">
      <c r="A8" t="s">
        <v>644</v>
      </c>
      <c r="B8" t="s">
        <v>14</v>
      </c>
      <c r="C8" t="s">
        <v>10</v>
      </c>
      <c r="D8" t="s">
        <v>27</v>
      </c>
      <c r="E8" t="s">
        <v>25</v>
      </c>
      <c r="F8" t="s">
        <v>30</v>
      </c>
      <c r="G8" t="s">
        <v>29</v>
      </c>
      <c r="H8" t="str">
        <f>VLOOKUP(F8,Comp!$J$2:$J$279,1,0)</f>
        <v>SD7</v>
      </c>
    </row>
    <row r="9" spans="1:8" x14ac:dyDescent="0.25">
      <c r="A9" t="s">
        <v>644</v>
      </c>
      <c r="B9" t="s">
        <v>14</v>
      </c>
      <c r="C9" t="s">
        <v>10</v>
      </c>
      <c r="D9" t="s">
        <v>27</v>
      </c>
      <c r="E9" t="s">
        <v>25</v>
      </c>
      <c r="F9" t="s">
        <v>28</v>
      </c>
      <c r="G9" t="s">
        <v>26</v>
      </c>
      <c r="H9" t="str">
        <f>VLOOKUP(F9,Comp!$J$2:$J$279,1,0)</f>
        <v>SD8</v>
      </c>
    </row>
    <row r="10" spans="1:8" x14ac:dyDescent="0.25">
      <c r="A10" t="s">
        <v>644</v>
      </c>
      <c r="B10" t="s">
        <v>14</v>
      </c>
      <c r="C10" t="s">
        <v>10</v>
      </c>
      <c r="D10" t="s">
        <v>27</v>
      </c>
      <c r="E10" t="s">
        <v>25</v>
      </c>
      <c r="F10" t="s">
        <v>32</v>
      </c>
      <c r="G10" t="s">
        <v>31</v>
      </c>
      <c r="H10" t="str">
        <f>VLOOKUP(F10,Comp!$J$2:$J$279,1,0)</f>
        <v>SD9</v>
      </c>
    </row>
    <row r="11" spans="1:8" x14ac:dyDescent="0.25">
      <c r="A11" t="s">
        <v>644</v>
      </c>
      <c r="B11" t="s">
        <v>14</v>
      </c>
      <c r="C11" t="s">
        <v>10</v>
      </c>
      <c r="D11" t="s">
        <v>36</v>
      </c>
      <c r="E11" t="s">
        <v>34</v>
      </c>
      <c r="F11" t="s">
        <v>38</v>
      </c>
      <c r="G11" t="s">
        <v>34</v>
      </c>
      <c r="H11" t="str">
        <f>VLOOKUP(F11,Comp!$J$2:$J$279,1,0)</f>
        <v>SD10</v>
      </c>
    </row>
    <row r="12" spans="1:8" x14ac:dyDescent="0.25">
      <c r="A12" t="s">
        <v>644</v>
      </c>
      <c r="B12" t="s">
        <v>14</v>
      </c>
      <c r="C12" t="s">
        <v>10</v>
      </c>
      <c r="D12" t="s">
        <v>36</v>
      </c>
      <c r="E12" t="s">
        <v>34</v>
      </c>
      <c r="F12" t="s">
        <v>37</v>
      </c>
      <c r="G12" t="s">
        <v>35</v>
      </c>
      <c r="H12" t="str">
        <f>VLOOKUP(F12,Comp!$J$2:$J$279,1,0)</f>
        <v>SD11</v>
      </c>
    </row>
    <row r="13" spans="1:8" x14ac:dyDescent="0.25">
      <c r="A13" t="s">
        <v>644</v>
      </c>
      <c r="B13" t="s">
        <v>14</v>
      </c>
      <c r="C13" t="s">
        <v>10</v>
      </c>
      <c r="D13" t="s">
        <v>41</v>
      </c>
      <c r="E13" t="s">
        <v>39</v>
      </c>
      <c r="F13" t="s">
        <v>46</v>
      </c>
      <c r="G13" t="s">
        <v>39</v>
      </c>
      <c r="H13" t="str">
        <f>VLOOKUP(F13,Comp!$J$2:$J$279,1,0)</f>
        <v>SD12</v>
      </c>
    </row>
    <row r="14" spans="1:8" x14ac:dyDescent="0.25">
      <c r="A14" t="s">
        <v>644</v>
      </c>
      <c r="B14" t="s">
        <v>14</v>
      </c>
      <c r="C14" t="s">
        <v>10</v>
      </c>
      <c r="D14" t="s">
        <v>41</v>
      </c>
      <c r="E14" t="s">
        <v>39</v>
      </c>
      <c r="F14" t="s">
        <v>42</v>
      </c>
      <c r="G14" t="s">
        <v>40</v>
      </c>
      <c r="H14" t="str">
        <f>VLOOKUP(F14,Comp!$J$2:$J$279,1,0)</f>
        <v>SD13</v>
      </c>
    </row>
    <row r="15" spans="1:8" x14ac:dyDescent="0.25">
      <c r="A15" t="s">
        <v>644</v>
      </c>
      <c r="B15" t="s">
        <v>14</v>
      </c>
      <c r="C15" t="s">
        <v>10</v>
      </c>
      <c r="D15" t="s">
        <v>41</v>
      </c>
      <c r="E15" t="s">
        <v>39</v>
      </c>
      <c r="F15" t="s">
        <v>44</v>
      </c>
      <c r="G15" t="s">
        <v>43</v>
      </c>
      <c r="H15" t="str">
        <f>VLOOKUP(F15,Comp!$J$2:$J$279,1,0)</f>
        <v>SD14</v>
      </c>
    </row>
    <row r="16" spans="1:8" x14ac:dyDescent="0.25">
      <c r="A16" t="s">
        <v>644</v>
      </c>
      <c r="B16" t="s">
        <v>14</v>
      </c>
      <c r="C16" t="s">
        <v>10</v>
      </c>
      <c r="D16" t="s">
        <v>49</v>
      </c>
      <c r="E16" t="s">
        <v>47</v>
      </c>
      <c r="F16" t="s">
        <v>50</v>
      </c>
      <c r="G16" t="s">
        <v>48</v>
      </c>
      <c r="H16" t="str">
        <f>VLOOKUP(F16,Comp!$J$2:$J$279,1,0)</f>
        <v>SD15</v>
      </c>
    </row>
    <row r="17" spans="1:8" x14ac:dyDescent="0.25">
      <c r="A17" t="s">
        <v>644</v>
      </c>
      <c r="B17" t="s">
        <v>14</v>
      </c>
      <c r="C17" t="s">
        <v>10</v>
      </c>
      <c r="D17" t="s">
        <v>49</v>
      </c>
      <c r="E17" t="s">
        <v>47</v>
      </c>
      <c r="F17" t="s">
        <v>51</v>
      </c>
      <c r="G17" t="s">
        <v>47</v>
      </c>
      <c r="H17" t="str">
        <f>VLOOKUP(F17,Comp!$J$2:$J$279,1,0)</f>
        <v>SD16</v>
      </c>
    </row>
    <row r="18" spans="1:8" x14ac:dyDescent="0.25">
      <c r="A18" t="s">
        <v>644</v>
      </c>
      <c r="B18" t="s">
        <v>14</v>
      </c>
      <c r="C18" t="s">
        <v>10</v>
      </c>
      <c r="D18" t="s">
        <v>49</v>
      </c>
      <c r="E18" t="s">
        <v>47</v>
      </c>
      <c r="F18" t="s">
        <v>53</v>
      </c>
      <c r="G18" t="s">
        <v>52</v>
      </c>
      <c r="H18" t="str">
        <f>VLOOKUP(F18,Comp!$J$2:$J$279,1,0)</f>
        <v>SD17</v>
      </c>
    </row>
    <row r="19" spans="1:8" x14ac:dyDescent="0.25">
      <c r="A19" t="s">
        <v>644</v>
      </c>
      <c r="B19" t="s">
        <v>56</v>
      </c>
      <c r="C19" t="s">
        <v>54</v>
      </c>
      <c r="D19" t="s">
        <v>57</v>
      </c>
      <c r="E19" t="s">
        <v>54</v>
      </c>
      <c r="F19" t="s">
        <v>59</v>
      </c>
      <c r="G19" t="s">
        <v>54</v>
      </c>
      <c r="H19" t="str">
        <f>VLOOKUP(F19,Comp!$J$2:$J$279,1,0)</f>
        <v>SD18</v>
      </c>
    </row>
    <row r="20" spans="1:8" x14ac:dyDescent="0.25">
      <c r="A20" t="s">
        <v>644</v>
      </c>
      <c r="B20" t="s">
        <v>56</v>
      </c>
      <c r="C20" t="s">
        <v>54</v>
      </c>
      <c r="D20" t="s">
        <v>57</v>
      </c>
      <c r="E20" t="s">
        <v>54</v>
      </c>
      <c r="F20" t="s">
        <v>61</v>
      </c>
      <c r="G20" t="s">
        <v>60</v>
      </c>
      <c r="H20" t="str">
        <f>VLOOKUP(F20,Comp!$J$2:$J$279,1,0)</f>
        <v>SD19</v>
      </c>
    </row>
    <row r="21" spans="1:8" x14ac:dyDescent="0.25">
      <c r="A21" t="s">
        <v>644</v>
      </c>
      <c r="B21" t="s">
        <v>56</v>
      </c>
      <c r="C21" t="s">
        <v>54</v>
      </c>
      <c r="D21" t="s">
        <v>57</v>
      </c>
      <c r="E21" t="s">
        <v>54</v>
      </c>
      <c r="F21" t="s">
        <v>58</v>
      </c>
      <c r="G21" t="s">
        <v>55</v>
      </c>
      <c r="H21" t="str">
        <f>VLOOKUP(F21,Comp!$J$2:$J$279,1,0)</f>
        <v>SD20</v>
      </c>
    </row>
    <row r="22" spans="1:8" x14ac:dyDescent="0.25">
      <c r="A22" t="s">
        <v>644</v>
      </c>
      <c r="B22" t="s">
        <v>56</v>
      </c>
      <c r="C22" t="s">
        <v>54</v>
      </c>
      <c r="D22" t="s">
        <v>64</v>
      </c>
      <c r="E22" t="s">
        <v>62</v>
      </c>
      <c r="F22" t="s">
        <v>68</v>
      </c>
      <c r="G22" t="s">
        <v>62</v>
      </c>
      <c r="H22" t="str">
        <f>VLOOKUP(F22,Comp!$J$2:$J$279,1,0)</f>
        <v>SD21</v>
      </c>
    </row>
    <row r="23" spans="1:8" x14ac:dyDescent="0.25">
      <c r="A23" t="s">
        <v>644</v>
      </c>
      <c r="B23" t="s">
        <v>56</v>
      </c>
      <c r="C23" t="s">
        <v>54</v>
      </c>
      <c r="D23" t="s">
        <v>64</v>
      </c>
      <c r="E23" t="s">
        <v>62</v>
      </c>
      <c r="F23" t="s">
        <v>65</v>
      </c>
      <c r="G23" t="s">
        <v>63</v>
      </c>
      <c r="H23" t="str">
        <f>VLOOKUP(F23,Comp!$J$2:$J$279,1,0)</f>
        <v>SD22</v>
      </c>
    </row>
    <row r="24" spans="1:8" x14ac:dyDescent="0.25">
      <c r="A24" t="s">
        <v>644</v>
      </c>
      <c r="B24" t="s">
        <v>56</v>
      </c>
      <c r="C24" t="s">
        <v>54</v>
      </c>
      <c r="D24" t="s">
        <v>64</v>
      </c>
      <c r="E24" t="s">
        <v>62</v>
      </c>
      <c r="F24" t="s">
        <v>70</v>
      </c>
      <c r="G24" t="s">
        <v>69</v>
      </c>
      <c r="H24" t="str">
        <f>VLOOKUP(F24,Comp!$J$2:$J$279,1,0)</f>
        <v>SD23</v>
      </c>
    </row>
    <row r="25" spans="1:8" x14ac:dyDescent="0.25">
      <c r="A25" t="s">
        <v>644</v>
      </c>
      <c r="B25" t="s">
        <v>56</v>
      </c>
      <c r="C25" t="s">
        <v>54</v>
      </c>
      <c r="D25" t="s">
        <v>64</v>
      </c>
      <c r="E25" t="s">
        <v>62</v>
      </c>
      <c r="F25" t="s">
        <v>67</v>
      </c>
      <c r="G25" t="s">
        <v>66</v>
      </c>
      <c r="H25" t="str">
        <f>VLOOKUP(F25,Comp!$J$2:$J$279,1,0)</f>
        <v>SD24</v>
      </c>
    </row>
    <row r="26" spans="1:8" x14ac:dyDescent="0.25">
      <c r="A26" t="s">
        <v>644</v>
      </c>
      <c r="B26" t="s">
        <v>56</v>
      </c>
      <c r="C26" t="s">
        <v>54</v>
      </c>
      <c r="D26" t="s">
        <v>73</v>
      </c>
      <c r="E26" t="s">
        <v>647</v>
      </c>
      <c r="F26" t="s">
        <v>74</v>
      </c>
      <c r="G26" t="s">
        <v>72</v>
      </c>
      <c r="H26" t="str">
        <f>VLOOKUP(F26,Comp!$J$2:$J$279,1,0)</f>
        <v>SD25</v>
      </c>
    </row>
    <row r="27" spans="1:8" x14ac:dyDescent="0.25">
      <c r="A27" t="s">
        <v>644</v>
      </c>
      <c r="B27" t="s">
        <v>56</v>
      </c>
      <c r="C27" t="s">
        <v>54</v>
      </c>
      <c r="D27" t="s">
        <v>73</v>
      </c>
      <c r="E27" t="s">
        <v>647</v>
      </c>
      <c r="F27" t="s">
        <v>78</v>
      </c>
      <c r="G27" t="s">
        <v>77</v>
      </c>
      <c r="H27" t="str">
        <f>VLOOKUP(F27,Comp!$J$2:$J$279,1,0)</f>
        <v>SD26</v>
      </c>
    </row>
    <row r="28" spans="1:8" x14ac:dyDescent="0.25">
      <c r="A28" t="s">
        <v>644</v>
      </c>
      <c r="B28" t="s">
        <v>56</v>
      </c>
      <c r="C28" t="s">
        <v>54</v>
      </c>
      <c r="D28" t="s">
        <v>73</v>
      </c>
      <c r="E28" t="s">
        <v>647</v>
      </c>
      <c r="F28" t="s">
        <v>80</v>
      </c>
      <c r="G28" t="s">
        <v>79</v>
      </c>
      <c r="H28" t="str">
        <f>VLOOKUP(F28,Comp!$J$2:$J$279,1,0)</f>
        <v>SD27</v>
      </c>
    </row>
    <row r="29" spans="1:8" x14ac:dyDescent="0.25">
      <c r="A29" t="s">
        <v>644</v>
      </c>
      <c r="B29" t="s">
        <v>56</v>
      </c>
      <c r="C29" t="s">
        <v>54</v>
      </c>
      <c r="D29" t="s">
        <v>73</v>
      </c>
      <c r="E29" t="s">
        <v>647</v>
      </c>
      <c r="F29" t="s">
        <v>76</v>
      </c>
      <c r="G29" t="s">
        <v>75</v>
      </c>
      <c r="H29" t="str">
        <f>VLOOKUP(F29,Comp!$J$2:$J$279,1,0)</f>
        <v>SD28</v>
      </c>
    </row>
    <row r="30" spans="1:8" x14ac:dyDescent="0.25">
      <c r="A30" t="s">
        <v>644</v>
      </c>
      <c r="B30" t="s">
        <v>56</v>
      </c>
      <c r="C30" t="s">
        <v>54</v>
      </c>
      <c r="D30" t="s">
        <v>83</v>
      </c>
      <c r="E30" t="s">
        <v>648</v>
      </c>
      <c r="F30" t="s">
        <v>85</v>
      </c>
      <c r="G30" t="s">
        <v>81</v>
      </c>
      <c r="H30" t="str">
        <f>VLOOKUP(F30,Comp!$J$2:$J$279,1,0)</f>
        <v>SD29</v>
      </c>
    </row>
    <row r="31" spans="1:8" x14ac:dyDescent="0.25">
      <c r="A31" t="s">
        <v>644</v>
      </c>
      <c r="B31" t="s">
        <v>56</v>
      </c>
      <c r="C31" t="s">
        <v>54</v>
      </c>
      <c r="D31" t="s">
        <v>83</v>
      </c>
      <c r="E31" t="s">
        <v>648</v>
      </c>
      <c r="F31" t="s">
        <v>87</v>
      </c>
      <c r="G31" t="s">
        <v>86</v>
      </c>
      <c r="H31" t="str">
        <f>VLOOKUP(F31,Comp!$J$2:$J$279,1,0)</f>
        <v>SD30</v>
      </c>
    </row>
    <row r="32" spans="1:8" x14ac:dyDescent="0.25">
      <c r="A32" t="s">
        <v>644</v>
      </c>
      <c r="B32" t="s">
        <v>56</v>
      </c>
      <c r="C32" t="s">
        <v>54</v>
      </c>
      <c r="D32" t="s">
        <v>83</v>
      </c>
      <c r="E32" t="s">
        <v>648</v>
      </c>
      <c r="F32" t="s">
        <v>93</v>
      </c>
      <c r="G32" t="s">
        <v>334</v>
      </c>
      <c r="H32" t="str">
        <f>VLOOKUP(F32,Comp!$J$2:$J$279,1,0)</f>
        <v>SD31</v>
      </c>
    </row>
    <row r="33" spans="1:8" x14ac:dyDescent="0.25">
      <c r="A33" t="s">
        <v>644</v>
      </c>
      <c r="B33" t="s">
        <v>56</v>
      </c>
      <c r="C33" t="s">
        <v>54</v>
      </c>
      <c r="D33" t="s">
        <v>83</v>
      </c>
      <c r="E33" t="s">
        <v>648</v>
      </c>
      <c r="F33" t="s">
        <v>95</v>
      </c>
      <c r="G33" t="s">
        <v>94</v>
      </c>
      <c r="H33" t="str">
        <f>VLOOKUP(F33,Comp!$J$2:$J$279,1,0)</f>
        <v>SD32</v>
      </c>
    </row>
    <row r="34" spans="1:8" x14ac:dyDescent="0.25">
      <c r="A34" t="s">
        <v>644</v>
      </c>
      <c r="B34" t="s">
        <v>56</v>
      </c>
      <c r="C34" t="s">
        <v>54</v>
      </c>
      <c r="D34" t="s">
        <v>83</v>
      </c>
      <c r="E34" t="s">
        <v>648</v>
      </c>
      <c r="F34" t="s">
        <v>84</v>
      </c>
      <c r="G34" t="s">
        <v>82</v>
      </c>
      <c r="H34" t="str">
        <f>VLOOKUP(F34,Comp!$J$2:$J$279,1,0)</f>
        <v>SD33</v>
      </c>
    </row>
    <row r="35" spans="1:8" x14ac:dyDescent="0.25">
      <c r="A35" t="s">
        <v>644</v>
      </c>
      <c r="B35" t="s">
        <v>56</v>
      </c>
      <c r="C35" t="s">
        <v>54</v>
      </c>
      <c r="D35" t="s">
        <v>83</v>
      </c>
      <c r="E35" t="s">
        <v>648</v>
      </c>
      <c r="F35" t="s">
        <v>89</v>
      </c>
      <c r="G35" t="s">
        <v>88</v>
      </c>
      <c r="H35" t="str">
        <f>VLOOKUP(F35,Comp!$J$2:$J$279,1,0)</f>
        <v>SD34</v>
      </c>
    </row>
    <row r="36" spans="1:8" x14ac:dyDescent="0.25">
      <c r="A36" t="s">
        <v>644</v>
      </c>
      <c r="B36" t="s">
        <v>101</v>
      </c>
      <c r="C36" t="s">
        <v>649</v>
      </c>
      <c r="D36" t="s">
        <v>102</v>
      </c>
      <c r="E36" t="s">
        <v>650</v>
      </c>
      <c r="F36" t="s">
        <v>651</v>
      </c>
      <c r="G36" t="s">
        <v>652</v>
      </c>
      <c r="H36" t="e">
        <f>VLOOKUP(F36,Comp!$J$2:$J$279,1,0)</f>
        <v>#N/A</v>
      </c>
    </row>
    <row r="37" spans="1:8" x14ac:dyDescent="0.25">
      <c r="A37" t="s">
        <v>644</v>
      </c>
      <c r="B37" t="s">
        <v>101</v>
      </c>
      <c r="C37" t="s">
        <v>649</v>
      </c>
      <c r="D37" t="s">
        <v>102</v>
      </c>
      <c r="E37" t="s">
        <v>650</v>
      </c>
      <c r="F37" t="s">
        <v>105</v>
      </c>
      <c r="G37" t="s">
        <v>653</v>
      </c>
      <c r="H37" t="str">
        <f>VLOOKUP(F37,Comp!$J$2:$J$279,1,0)</f>
        <v>SD36</v>
      </c>
    </row>
    <row r="38" spans="1:8" x14ac:dyDescent="0.25">
      <c r="A38" t="s">
        <v>644</v>
      </c>
      <c r="B38" t="s">
        <v>101</v>
      </c>
      <c r="C38" t="s">
        <v>649</v>
      </c>
      <c r="D38" t="s">
        <v>102</v>
      </c>
      <c r="E38" t="s">
        <v>650</v>
      </c>
      <c r="F38" t="s">
        <v>103</v>
      </c>
      <c r="G38" t="s">
        <v>654</v>
      </c>
      <c r="H38" t="str">
        <f>VLOOKUP(F38,Comp!$J$2:$J$279,1,0)</f>
        <v>SD37</v>
      </c>
    </row>
    <row r="39" spans="1:8" x14ac:dyDescent="0.25">
      <c r="A39" t="s">
        <v>644</v>
      </c>
      <c r="B39" t="s">
        <v>101</v>
      </c>
      <c r="C39" t="s">
        <v>649</v>
      </c>
      <c r="D39" t="s">
        <v>108</v>
      </c>
      <c r="E39" t="s">
        <v>655</v>
      </c>
      <c r="F39" t="s">
        <v>109</v>
      </c>
      <c r="G39" t="s">
        <v>656</v>
      </c>
      <c r="H39" t="str">
        <f>VLOOKUP(F39,Comp!$J$2:$J$279,1,0)</f>
        <v>SD38</v>
      </c>
    </row>
    <row r="40" spans="1:8" x14ac:dyDescent="0.25">
      <c r="A40" t="s">
        <v>644</v>
      </c>
      <c r="B40" t="s">
        <v>101</v>
      </c>
      <c r="C40" t="s">
        <v>649</v>
      </c>
      <c r="D40" t="s">
        <v>108</v>
      </c>
      <c r="E40" t="s">
        <v>655</v>
      </c>
      <c r="F40" t="s">
        <v>111</v>
      </c>
      <c r="G40" t="s">
        <v>657</v>
      </c>
      <c r="H40" t="str">
        <f>VLOOKUP(F40,Comp!$J$2:$J$279,1,0)</f>
        <v>SD39</v>
      </c>
    </row>
    <row r="41" spans="1:8" x14ac:dyDescent="0.25">
      <c r="A41" t="s">
        <v>644</v>
      </c>
      <c r="B41" t="s">
        <v>101</v>
      </c>
      <c r="C41" t="s">
        <v>649</v>
      </c>
      <c r="D41" t="s">
        <v>108</v>
      </c>
      <c r="E41" t="s">
        <v>655</v>
      </c>
      <c r="F41" t="s">
        <v>113</v>
      </c>
      <c r="G41" t="s">
        <v>112</v>
      </c>
      <c r="H41" t="str">
        <f>VLOOKUP(F41,Comp!$J$2:$J$279,1,0)</f>
        <v>SD40</v>
      </c>
    </row>
    <row r="42" spans="1:8" x14ac:dyDescent="0.25">
      <c r="A42" t="s">
        <v>644</v>
      </c>
      <c r="B42" t="s">
        <v>101</v>
      </c>
      <c r="C42" t="s">
        <v>649</v>
      </c>
      <c r="D42" t="s">
        <v>116</v>
      </c>
      <c r="E42" t="s">
        <v>114</v>
      </c>
      <c r="F42" t="s">
        <v>119</v>
      </c>
      <c r="G42" t="s">
        <v>658</v>
      </c>
      <c r="H42" t="str">
        <f>VLOOKUP(F42,Comp!$J$2:$J$279,1,0)</f>
        <v>SD41</v>
      </c>
    </row>
    <row r="43" spans="1:8" x14ac:dyDescent="0.25">
      <c r="A43" t="s">
        <v>644</v>
      </c>
      <c r="B43" t="s">
        <v>101</v>
      </c>
      <c r="C43" t="s">
        <v>649</v>
      </c>
      <c r="D43" t="s">
        <v>116</v>
      </c>
      <c r="E43" t="s">
        <v>114</v>
      </c>
      <c r="F43" t="s">
        <v>117</v>
      </c>
      <c r="G43" t="s">
        <v>115</v>
      </c>
      <c r="H43" t="str">
        <f>VLOOKUP(F43,Comp!$J$2:$J$279,1,0)</f>
        <v>SD42</v>
      </c>
    </row>
    <row r="44" spans="1:8" x14ac:dyDescent="0.25">
      <c r="A44" t="s">
        <v>644</v>
      </c>
      <c r="B44" t="s">
        <v>101</v>
      </c>
      <c r="C44" t="s">
        <v>649</v>
      </c>
      <c r="D44" t="s">
        <v>122</v>
      </c>
      <c r="E44" t="s">
        <v>120</v>
      </c>
      <c r="F44" t="s">
        <v>125</v>
      </c>
      <c r="G44" t="s">
        <v>120</v>
      </c>
      <c r="H44" t="str">
        <f>VLOOKUP(F44,Comp!$J$2:$J$279,1,0)</f>
        <v>SD43</v>
      </c>
    </row>
    <row r="45" spans="1:8" x14ac:dyDescent="0.25">
      <c r="A45" t="s">
        <v>644</v>
      </c>
      <c r="B45" t="s">
        <v>101</v>
      </c>
      <c r="C45" t="s">
        <v>649</v>
      </c>
      <c r="D45" t="s">
        <v>122</v>
      </c>
      <c r="E45" t="s">
        <v>120</v>
      </c>
      <c r="F45" t="s">
        <v>123</v>
      </c>
      <c r="G45" t="s">
        <v>121</v>
      </c>
      <c r="H45" t="str">
        <f>VLOOKUP(F45,Comp!$J$2:$J$279,1,0)</f>
        <v>SD44</v>
      </c>
    </row>
    <row r="46" spans="1:8" x14ac:dyDescent="0.25">
      <c r="A46" t="s">
        <v>644</v>
      </c>
      <c r="B46" t="s">
        <v>101</v>
      </c>
      <c r="C46" t="s">
        <v>649</v>
      </c>
      <c r="D46" t="s">
        <v>128</v>
      </c>
      <c r="E46" t="s">
        <v>126</v>
      </c>
      <c r="F46" t="s">
        <v>131</v>
      </c>
      <c r="G46" t="s">
        <v>659</v>
      </c>
      <c r="H46" t="str">
        <f>VLOOKUP(F46,Comp!$J$2:$J$279,1,0)</f>
        <v>SD45</v>
      </c>
    </row>
    <row r="47" spans="1:8" x14ac:dyDescent="0.25">
      <c r="A47" t="s">
        <v>644</v>
      </c>
      <c r="B47" t="s">
        <v>101</v>
      </c>
      <c r="C47" t="s">
        <v>649</v>
      </c>
      <c r="D47" t="s">
        <v>128</v>
      </c>
      <c r="E47" t="s">
        <v>126</v>
      </c>
      <c r="F47" t="s">
        <v>129</v>
      </c>
      <c r="G47" t="s">
        <v>660</v>
      </c>
      <c r="H47" t="str">
        <f>VLOOKUP(F47,Comp!$J$2:$J$279,1,0)</f>
        <v>SD46</v>
      </c>
    </row>
    <row r="48" spans="1:8" x14ac:dyDescent="0.25">
      <c r="A48" t="s">
        <v>644</v>
      </c>
      <c r="B48" t="s">
        <v>101</v>
      </c>
      <c r="C48" t="s">
        <v>649</v>
      </c>
      <c r="D48" t="s">
        <v>128</v>
      </c>
      <c r="E48" t="s">
        <v>126</v>
      </c>
      <c r="F48" t="s">
        <v>133</v>
      </c>
      <c r="G48" t="s">
        <v>132</v>
      </c>
      <c r="H48" t="str">
        <f>VLOOKUP(F48,Comp!$J$2:$J$279,1,0)</f>
        <v>SD47</v>
      </c>
    </row>
    <row r="49" spans="1:8" x14ac:dyDescent="0.25">
      <c r="A49" t="s">
        <v>644</v>
      </c>
      <c r="B49" t="s">
        <v>101</v>
      </c>
      <c r="C49" t="s">
        <v>649</v>
      </c>
      <c r="D49" t="s">
        <v>136</v>
      </c>
      <c r="E49" t="s">
        <v>135</v>
      </c>
      <c r="F49" t="s">
        <v>141</v>
      </c>
      <c r="G49" t="s">
        <v>661</v>
      </c>
      <c r="H49" t="str">
        <f>VLOOKUP(F49,Comp!$J$2:$J$279,1,0)</f>
        <v>SD48</v>
      </c>
    </row>
    <row r="50" spans="1:8" x14ac:dyDescent="0.25">
      <c r="A50" t="s">
        <v>644</v>
      </c>
      <c r="B50" t="s">
        <v>101</v>
      </c>
      <c r="C50" t="s">
        <v>649</v>
      </c>
      <c r="D50" t="s">
        <v>136</v>
      </c>
      <c r="E50" t="s">
        <v>135</v>
      </c>
      <c r="F50" t="s">
        <v>137</v>
      </c>
      <c r="G50" t="s">
        <v>662</v>
      </c>
      <c r="H50" t="str">
        <f>VLOOKUP(F50,Comp!$J$2:$J$279,1,0)</f>
        <v>SD49</v>
      </c>
    </row>
    <row r="51" spans="1:8" x14ac:dyDescent="0.25">
      <c r="A51" t="s">
        <v>644</v>
      </c>
      <c r="B51" t="s">
        <v>101</v>
      </c>
      <c r="C51" t="s">
        <v>649</v>
      </c>
      <c r="D51" t="s">
        <v>149</v>
      </c>
      <c r="E51" t="s">
        <v>663</v>
      </c>
      <c r="F51" t="s">
        <v>152</v>
      </c>
      <c r="G51" t="s">
        <v>663</v>
      </c>
      <c r="H51" t="str">
        <f>VLOOKUP(F51,Comp!$J$2:$J$279,1,0)</f>
        <v>SD50</v>
      </c>
    </row>
    <row r="52" spans="1:8" x14ac:dyDescent="0.25">
      <c r="A52" t="s">
        <v>644</v>
      </c>
      <c r="B52" t="s">
        <v>101</v>
      </c>
      <c r="C52" t="s">
        <v>649</v>
      </c>
      <c r="D52" t="s">
        <v>136</v>
      </c>
      <c r="E52" t="s">
        <v>135</v>
      </c>
      <c r="F52" t="s">
        <v>139</v>
      </c>
      <c r="G52" t="s">
        <v>498</v>
      </c>
      <c r="H52" t="str">
        <f>VLOOKUP(F52,Comp!$J$2:$J$279,1,0)</f>
        <v>SD51</v>
      </c>
    </row>
    <row r="53" spans="1:8" x14ac:dyDescent="0.25">
      <c r="A53" t="s">
        <v>644</v>
      </c>
      <c r="B53" t="s">
        <v>101</v>
      </c>
      <c r="C53" t="s">
        <v>649</v>
      </c>
      <c r="D53" t="s">
        <v>149</v>
      </c>
      <c r="E53" t="s">
        <v>663</v>
      </c>
      <c r="F53" t="s">
        <v>150</v>
      </c>
      <c r="G53" t="s">
        <v>148</v>
      </c>
      <c r="H53" t="str">
        <f>VLOOKUP(F53,Comp!$J$2:$J$279,1,0)</f>
        <v>SD52</v>
      </c>
    </row>
    <row r="54" spans="1:8" x14ac:dyDescent="0.25">
      <c r="A54" t="s">
        <v>644</v>
      </c>
      <c r="B54" t="s">
        <v>101</v>
      </c>
      <c r="C54" t="s">
        <v>649</v>
      </c>
      <c r="D54" t="s">
        <v>143</v>
      </c>
      <c r="E54" t="s">
        <v>142</v>
      </c>
      <c r="F54" t="s">
        <v>144</v>
      </c>
      <c r="G54" t="s">
        <v>142</v>
      </c>
      <c r="H54" t="str">
        <f>VLOOKUP(F54,Comp!$J$2:$J$279,1,0)</f>
        <v>SD53</v>
      </c>
    </row>
    <row r="55" spans="1:8" x14ac:dyDescent="0.25">
      <c r="A55" t="s">
        <v>644</v>
      </c>
      <c r="B55" t="s">
        <v>101</v>
      </c>
      <c r="C55" t="s">
        <v>649</v>
      </c>
      <c r="D55" t="s">
        <v>143</v>
      </c>
      <c r="E55" t="s">
        <v>142</v>
      </c>
      <c r="F55" t="s">
        <v>146</v>
      </c>
      <c r="G55" t="s">
        <v>145</v>
      </c>
      <c r="H55" t="str">
        <f>VLOOKUP(F55,Comp!$J$2:$J$279,1,0)</f>
        <v>SD54</v>
      </c>
    </row>
    <row r="56" spans="1:8" x14ac:dyDescent="0.25">
      <c r="A56" t="s">
        <v>644</v>
      </c>
      <c r="B56" t="s">
        <v>156</v>
      </c>
      <c r="C56" t="s">
        <v>664</v>
      </c>
      <c r="D56" t="s">
        <v>157</v>
      </c>
      <c r="E56" t="s">
        <v>665</v>
      </c>
      <c r="F56" t="s">
        <v>162</v>
      </c>
      <c r="G56" t="s">
        <v>666</v>
      </c>
      <c r="H56" t="str">
        <f>VLOOKUP(F56,Comp!$J$2:$J$279,1,0)</f>
        <v>SD55</v>
      </c>
    </row>
    <row r="57" spans="1:8" x14ac:dyDescent="0.25">
      <c r="A57" t="s">
        <v>644</v>
      </c>
      <c r="B57" t="s">
        <v>156</v>
      </c>
      <c r="C57" t="s">
        <v>664</v>
      </c>
      <c r="D57" t="s">
        <v>157</v>
      </c>
      <c r="E57" t="s">
        <v>665</v>
      </c>
      <c r="F57" t="s">
        <v>158</v>
      </c>
      <c r="G57" t="s">
        <v>667</v>
      </c>
      <c r="H57" t="str">
        <f>VLOOKUP(F57,Comp!$J$2:$J$279,1,0)</f>
        <v>SD56</v>
      </c>
    </row>
    <row r="58" spans="1:8" x14ac:dyDescent="0.25">
      <c r="A58" t="s">
        <v>644</v>
      </c>
      <c r="B58" t="s">
        <v>156</v>
      </c>
      <c r="C58" t="s">
        <v>664</v>
      </c>
      <c r="D58" t="s">
        <v>157</v>
      </c>
      <c r="E58" t="s">
        <v>665</v>
      </c>
      <c r="F58" t="s">
        <v>668</v>
      </c>
      <c r="G58" t="s">
        <v>669</v>
      </c>
      <c r="H58" t="e">
        <f>VLOOKUP(F58,Comp!$J$2:$J$279,1,0)</f>
        <v>#N/A</v>
      </c>
    </row>
    <row r="59" spans="1:8" x14ac:dyDescent="0.25">
      <c r="A59" t="s">
        <v>644</v>
      </c>
      <c r="B59" t="s">
        <v>156</v>
      </c>
      <c r="C59" t="s">
        <v>664</v>
      </c>
      <c r="D59" t="s">
        <v>157</v>
      </c>
      <c r="E59" t="s">
        <v>665</v>
      </c>
      <c r="F59" t="s">
        <v>160</v>
      </c>
      <c r="G59" t="s">
        <v>670</v>
      </c>
      <c r="H59" t="str">
        <f>VLOOKUP(F59,Comp!$J$2:$J$279,1,0)</f>
        <v>SD58</v>
      </c>
    </row>
    <row r="60" spans="1:8" x14ac:dyDescent="0.25">
      <c r="A60" t="s">
        <v>644</v>
      </c>
      <c r="B60" t="s">
        <v>156</v>
      </c>
      <c r="C60" t="s">
        <v>664</v>
      </c>
      <c r="D60" t="s">
        <v>165</v>
      </c>
      <c r="E60" t="s">
        <v>671</v>
      </c>
      <c r="F60" t="s">
        <v>170</v>
      </c>
      <c r="G60" t="s">
        <v>672</v>
      </c>
      <c r="H60" t="str">
        <f>VLOOKUP(F60,Comp!$J$2:$J$279,1,0)</f>
        <v>SD59</v>
      </c>
    </row>
    <row r="61" spans="1:8" x14ac:dyDescent="0.25">
      <c r="A61" t="s">
        <v>644</v>
      </c>
      <c r="B61" t="s">
        <v>156</v>
      </c>
      <c r="C61" t="s">
        <v>664</v>
      </c>
      <c r="D61" t="s">
        <v>165</v>
      </c>
      <c r="E61" t="s">
        <v>671</v>
      </c>
      <c r="F61" t="s">
        <v>166</v>
      </c>
      <c r="G61" t="s">
        <v>673</v>
      </c>
      <c r="H61" t="str">
        <f>VLOOKUP(F61,Comp!$J$2:$J$279,1,0)</f>
        <v>SD60</v>
      </c>
    </row>
    <row r="62" spans="1:8" x14ac:dyDescent="0.25">
      <c r="A62" t="s">
        <v>644</v>
      </c>
      <c r="B62" t="s">
        <v>156</v>
      </c>
      <c r="C62" t="s">
        <v>664</v>
      </c>
      <c r="D62" t="s">
        <v>165</v>
      </c>
      <c r="E62" t="s">
        <v>671</v>
      </c>
      <c r="F62" t="s">
        <v>172</v>
      </c>
      <c r="G62" t="s">
        <v>334</v>
      </c>
      <c r="H62" t="str">
        <f>VLOOKUP(F62,Comp!$J$2:$J$279,1,0)</f>
        <v>SD61</v>
      </c>
    </row>
    <row r="63" spans="1:8" x14ac:dyDescent="0.25">
      <c r="A63" t="s">
        <v>644</v>
      </c>
      <c r="B63" t="s">
        <v>156</v>
      </c>
      <c r="C63" t="s">
        <v>664</v>
      </c>
      <c r="D63" t="s">
        <v>165</v>
      </c>
      <c r="E63" t="s">
        <v>671</v>
      </c>
      <c r="F63" t="s">
        <v>168</v>
      </c>
      <c r="G63" t="s">
        <v>167</v>
      </c>
      <c r="H63" t="str">
        <f>VLOOKUP(F63,Comp!$J$2:$J$279,1,0)</f>
        <v>SD62</v>
      </c>
    </row>
    <row r="64" spans="1:8" x14ac:dyDescent="0.25">
      <c r="A64" t="s">
        <v>644</v>
      </c>
      <c r="B64" t="s">
        <v>156</v>
      </c>
      <c r="C64" t="s">
        <v>664</v>
      </c>
      <c r="D64" t="s">
        <v>175</v>
      </c>
      <c r="E64" t="s">
        <v>173</v>
      </c>
      <c r="F64" t="s">
        <v>176</v>
      </c>
      <c r="G64" t="s">
        <v>674</v>
      </c>
      <c r="H64" t="str">
        <f>VLOOKUP(F64,Comp!$J$2:$J$279,1,0)</f>
        <v>SD63</v>
      </c>
    </row>
    <row r="65" spans="1:8" x14ac:dyDescent="0.25">
      <c r="A65" t="s">
        <v>644</v>
      </c>
      <c r="B65" t="s">
        <v>156</v>
      </c>
      <c r="C65" t="s">
        <v>664</v>
      </c>
      <c r="D65" t="s">
        <v>175</v>
      </c>
      <c r="E65" t="s">
        <v>173</v>
      </c>
      <c r="F65" t="s">
        <v>180</v>
      </c>
      <c r="G65" t="s">
        <v>179</v>
      </c>
      <c r="H65" t="str">
        <f>VLOOKUP(F65,Comp!$J$2:$J$279,1,0)</f>
        <v>SD64</v>
      </c>
    </row>
    <row r="66" spans="1:8" x14ac:dyDescent="0.25">
      <c r="A66" t="s">
        <v>644</v>
      </c>
      <c r="B66" t="s">
        <v>156</v>
      </c>
      <c r="C66" t="s">
        <v>664</v>
      </c>
      <c r="D66" t="s">
        <v>175</v>
      </c>
      <c r="E66" t="s">
        <v>173</v>
      </c>
      <c r="F66" t="s">
        <v>178</v>
      </c>
      <c r="G66" t="s">
        <v>675</v>
      </c>
      <c r="H66" t="str">
        <f>VLOOKUP(F66,Comp!$J$2:$J$279,1,0)</f>
        <v>SD65</v>
      </c>
    </row>
    <row r="67" spans="1:8" x14ac:dyDescent="0.25">
      <c r="A67" t="s">
        <v>644</v>
      </c>
      <c r="B67" t="s">
        <v>156</v>
      </c>
      <c r="C67" t="s">
        <v>664</v>
      </c>
      <c r="D67" t="s">
        <v>183</v>
      </c>
      <c r="E67" t="s">
        <v>181</v>
      </c>
      <c r="F67" t="s">
        <v>185</v>
      </c>
      <c r="G67" t="s">
        <v>181</v>
      </c>
      <c r="H67" t="str">
        <f>VLOOKUP(F67,Comp!$J$2:$J$279,1,0)</f>
        <v>SD66</v>
      </c>
    </row>
    <row r="68" spans="1:8" x14ac:dyDescent="0.25">
      <c r="A68" t="s">
        <v>644</v>
      </c>
      <c r="B68" t="s">
        <v>156</v>
      </c>
      <c r="C68" t="s">
        <v>664</v>
      </c>
      <c r="D68" t="s">
        <v>183</v>
      </c>
      <c r="E68" t="s">
        <v>181</v>
      </c>
      <c r="F68" t="s">
        <v>184</v>
      </c>
      <c r="G68" t="s">
        <v>676</v>
      </c>
      <c r="H68" t="str">
        <f>VLOOKUP(F68,Comp!$J$2:$J$279,1,0)</f>
        <v>SD67</v>
      </c>
    </row>
    <row r="69" spans="1:8" x14ac:dyDescent="0.25">
      <c r="A69" t="s">
        <v>644</v>
      </c>
      <c r="B69" t="s">
        <v>156</v>
      </c>
      <c r="C69" t="s">
        <v>664</v>
      </c>
      <c r="D69" t="s">
        <v>187</v>
      </c>
      <c r="E69" t="s">
        <v>186</v>
      </c>
      <c r="F69" t="s">
        <v>188</v>
      </c>
      <c r="G69" t="s">
        <v>186</v>
      </c>
      <c r="H69" t="str">
        <f>VLOOKUP(F69,Comp!$J$2:$J$279,1,0)</f>
        <v>SD68</v>
      </c>
    </row>
    <row r="70" spans="1:8" x14ac:dyDescent="0.25">
      <c r="A70" t="s">
        <v>644</v>
      </c>
      <c r="B70" t="s">
        <v>156</v>
      </c>
      <c r="C70" t="s">
        <v>664</v>
      </c>
      <c r="D70" t="s">
        <v>187</v>
      </c>
      <c r="E70" t="s">
        <v>186</v>
      </c>
      <c r="F70" t="s">
        <v>192</v>
      </c>
      <c r="G70" t="s">
        <v>191</v>
      </c>
      <c r="H70" t="str">
        <f>VLOOKUP(F70,Comp!$J$2:$J$279,1,0)</f>
        <v>SD69</v>
      </c>
    </row>
    <row r="71" spans="1:8" x14ac:dyDescent="0.25">
      <c r="A71" t="s">
        <v>644</v>
      </c>
      <c r="B71" t="s">
        <v>156</v>
      </c>
      <c r="C71" t="s">
        <v>664</v>
      </c>
      <c r="D71" t="s">
        <v>187</v>
      </c>
      <c r="E71" t="s">
        <v>186</v>
      </c>
      <c r="F71" t="s">
        <v>190</v>
      </c>
      <c r="G71" t="s">
        <v>189</v>
      </c>
      <c r="H71" t="str">
        <f>VLOOKUP(F71,Comp!$J$2:$J$279,1,0)</f>
        <v>SD70</v>
      </c>
    </row>
    <row r="72" spans="1:8" x14ac:dyDescent="0.25">
      <c r="A72" t="s">
        <v>644</v>
      </c>
      <c r="B72" t="s">
        <v>156</v>
      </c>
      <c r="C72" t="s">
        <v>664</v>
      </c>
      <c r="D72" t="s">
        <v>195</v>
      </c>
      <c r="E72" t="s">
        <v>193</v>
      </c>
      <c r="F72" t="s">
        <v>196</v>
      </c>
      <c r="G72" t="s">
        <v>194</v>
      </c>
      <c r="H72" t="str">
        <f>VLOOKUP(F72,Comp!$J$2:$J$279,1,0)</f>
        <v>SD71</v>
      </c>
    </row>
    <row r="73" spans="1:8" x14ac:dyDescent="0.25">
      <c r="A73" t="s">
        <v>644</v>
      </c>
      <c r="B73" t="s">
        <v>156</v>
      </c>
      <c r="C73" t="s">
        <v>664</v>
      </c>
      <c r="D73" t="s">
        <v>195</v>
      </c>
      <c r="E73" t="s">
        <v>193</v>
      </c>
      <c r="F73" t="s">
        <v>198</v>
      </c>
      <c r="G73" t="s">
        <v>197</v>
      </c>
      <c r="H73" t="str">
        <f>VLOOKUP(F73,Comp!$J$2:$J$279,1,0)</f>
        <v>SD72</v>
      </c>
    </row>
    <row r="74" spans="1:8" x14ac:dyDescent="0.25">
      <c r="A74" t="s">
        <v>644</v>
      </c>
      <c r="B74" t="s">
        <v>204</v>
      </c>
      <c r="C74" t="s">
        <v>677</v>
      </c>
      <c r="D74" t="s">
        <v>205</v>
      </c>
      <c r="E74" t="s">
        <v>678</v>
      </c>
      <c r="F74" t="s">
        <v>679</v>
      </c>
      <c r="G74" t="s">
        <v>680</v>
      </c>
      <c r="H74" t="e">
        <f>VLOOKUP(F74,Comp!$J$2:$J$279,1,0)</f>
        <v>#N/A</v>
      </c>
    </row>
    <row r="75" spans="1:8" x14ac:dyDescent="0.25">
      <c r="A75" t="s">
        <v>644</v>
      </c>
      <c r="B75" t="s">
        <v>204</v>
      </c>
      <c r="C75" t="s">
        <v>677</v>
      </c>
      <c r="D75" t="s">
        <v>205</v>
      </c>
      <c r="E75" t="s">
        <v>678</v>
      </c>
      <c r="F75" t="s">
        <v>681</v>
      </c>
      <c r="G75" t="s">
        <v>682</v>
      </c>
      <c r="H75" t="e">
        <f>VLOOKUP(F75,Comp!$J$2:$J$279,1,0)</f>
        <v>#N/A</v>
      </c>
    </row>
    <row r="76" spans="1:8" x14ac:dyDescent="0.25">
      <c r="A76" t="s">
        <v>644</v>
      </c>
      <c r="B76" t="s">
        <v>204</v>
      </c>
      <c r="C76" t="s">
        <v>677</v>
      </c>
      <c r="D76" t="s">
        <v>205</v>
      </c>
      <c r="E76" t="s">
        <v>678</v>
      </c>
      <c r="F76" t="s">
        <v>683</v>
      </c>
      <c r="G76" t="s">
        <v>684</v>
      </c>
      <c r="H76" t="e">
        <f>VLOOKUP(F76,Comp!$J$2:$J$279,1,0)</f>
        <v>#N/A</v>
      </c>
    </row>
    <row r="77" spans="1:8" x14ac:dyDescent="0.25">
      <c r="A77" t="s">
        <v>644</v>
      </c>
      <c r="B77" t="s">
        <v>204</v>
      </c>
      <c r="C77" t="s">
        <v>677</v>
      </c>
      <c r="D77" t="s">
        <v>205</v>
      </c>
      <c r="E77" t="s">
        <v>678</v>
      </c>
      <c r="F77" t="s">
        <v>685</v>
      </c>
      <c r="G77" t="s">
        <v>686</v>
      </c>
      <c r="H77" t="e">
        <f>VLOOKUP(F77,Comp!$J$2:$J$279,1,0)</f>
        <v>#N/A</v>
      </c>
    </row>
    <row r="78" spans="1:8" x14ac:dyDescent="0.25">
      <c r="A78" t="s">
        <v>644</v>
      </c>
      <c r="B78" t="s">
        <v>204</v>
      </c>
      <c r="C78" t="s">
        <v>677</v>
      </c>
      <c r="D78" t="s">
        <v>208</v>
      </c>
      <c r="E78" t="s">
        <v>687</v>
      </c>
      <c r="F78" t="s">
        <v>211</v>
      </c>
      <c r="G78" t="s">
        <v>688</v>
      </c>
      <c r="H78" t="str">
        <f>VLOOKUP(F78,Comp!$J$2:$J$279,1,0)</f>
        <v>SD77</v>
      </c>
    </row>
    <row r="79" spans="1:8" x14ac:dyDescent="0.25">
      <c r="A79" t="s">
        <v>644</v>
      </c>
      <c r="B79" t="s">
        <v>204</v>
      </c>
      <c r="C79" t="s">
        <v>677</v>
      </c>
      <c r="D79" t="s">
        <v>208</v>
      </c>
      <c r="E79" t="s">
        <v>687</v>
      </c>
      <c r="F79" t="s">
        <v>213</v>
      </c>
      <c r="G79" t="s">
        <v>212</v>
      </c>
      <c r="H79" t="str">
        <f>VLOOKUP(F79,Comp!$J$2:$J$279,1,0)</f>
        <v>SD78</v>
      </c>
    </row>
    <row r="80" spans="1:8" x14ac:dyDescent="0.25">
      <c r="A80" t="s">
        <v>644</v>
      </c>
      <c r="B80" t="s">
        <v>204</v>
      </c>
      <c r="C80" t="s">
        <v>677</v>
      </c>
      <c r="D80" t="s">
        <v>208</v>
      </c>
      <c r="E80" t="s">
        <v>687</v>
      </c>
      <c r="F80" t="s">
        <v>209</v>
      </c>
      <c r="G80" t="s">
        <v>569</v>
      </c>
      <c r="H80" t="str">
        <f>VLOOKUP(F80,Comp!$J$2:$J$279,1,0)</f>
        <v>SD79</v>
      </c>
    </row>
    <row r="81" spans="1:8" x14ac:dyDescent="0.25">
      <c r="A81" t="s">
        <v>644</v>
      </c>
      <c r="B81" t="s">
        <v>204</v>
      </c>
      <c r="C81" t="s">
        <v>677</v>
      </c>
      <c r="D81" t="s">
        <v>215</v>
      </c>
      <c r="E81" t="s">
        <v>214</v>
      </c>
      <c r="F81" t="s">
        <v>216</v>
      </c>
      <c r="G81" t="s">
        <v>214</v>
      </c>
      <c r="H81" t="str">
        <f>VLOOKUP(F81,Comp!$J$2:$J$279,1,0)</f>
        <v>SD80</v>
      </c>
    </row>
    <row r="82" spans="1:8" x14ac:dyDescent="0.25">
      <c r="A82" t="s">
        <v>644</v>
      </c>
      <c r="B82" t="s">
        <v>204</v>
      </c>
      <c r="C82" t="s">
        <v>677</v>
      </c>
      <c r="D82" t="s">
        <v>215</v>
      </c>
      <c r="E82" t="s">
        <v>214</v>
      </c>
      <c r="F82" t="s">
        <v>218</v>
      </c>
      <c r="G82" t="s">
        <v>217</v>
      </c>
      <c r="H82" t="str">
        <f>VLOOKUP(F82,Comp!$J$2:$J$279,1,0)</f>
        <v>SD81</v>
      </c>
    </row>
    <row r="83" spans="1:8" x14ac:dyDescent="0.25">
      <c r="A83" t="s">
        <v>644</v>
      </c>
      <c r="B83" t="s">
        <v>204</v>
      </c>
      <c r="C83" t="s">
        <v>677</v>
      </c>
      <c r="D83" t="s">
        <v>221</v>
      </c>
      <c r="E83" t="s">
        <v>219</v>
      </c>
      <c r="F83" t="s">
        <v>227</v>
      </c>
      <c r="G83" t="s">
        <v>219</v>
      </c>
      <c r="H83" t="str">
        <f>VLOOKUP(F83,Comp!$J$2:$J$279,1,0)</f>
        <v>SD82</v>
      </c>
    </row>
    <row r="84" spans="1:8" x14ac:dyDescent="0.25">
      <c r="A84" t="s">
        <v>644</v>
      </c>
      <c r="B84" t="s">
        <v>204</v>
      </c>
      <c r="C84" t="s">
        <v>677</v>
      </c>
      <c r="D84" t="s">
        <v>221</v>
      </c>
      <c r="E84" t="s">
        <v>219</v>
      </c>
      <c r="F84" t="s">
        <v>226</v>
      </c>
      <c r="G84" t="s">
        <v>689</v>
      </c>
      <c r="H84" t="str">
        <f>VLOOKUP(F84,Comp!$J$2:$J$279,1,0)</f>
        <v>SD83</v>
      </c>
    </row>
    <row r="85" spans="1:8" x14ac:dyDescent="0.25">
      <c r="A85" t="s">
        <v>644</v>
      </c>
      <c r="B85" t="s">
        <v>204</v>
      </c>
      <c r="C85" t="s">
        <v>677</v>
      </c>
      <c r="D85" t="s">
        <v>221</v>
      </c>
      <c r="E85" t="s">
        <v>219</v>
      </c>
      <c r="F85" t="s">
        <v>229</v>
      </c>
      <c r="G85" t="s">
        <v>690</v>
      </c>
      <c r="H85" t="str">
        <f>VLOOKUP(F85,Comp!$J$2:$J$279,1,0)</f>
        <v>SD84</v>
      </c>
    </row>
    <row r="86" spans="1:8" x14ac:dyDescent="0.25">
      <c r="A86" t="s">
        <v>644</v>
      </c>
      <c r="B86" t="s">
        <v>204</v>
      </c>
      <c r="C86" t="s">
        <v>677</v>
      </c>
      <c r="D86" t="s">
        <v>221</v>
      </c>
      <c r="E86" t="s">
        <v>219</v>
      </c>
      <c r="F86" t="s">
        <v>222</v>
      </c>
      <c r="G86" t="s">
        <v>691</v>
      </c>
      <c r="H86" t="str">
        <f>VLOOKUP(F86,Comp!$J$2:$J$279,1,0)</f>
        <v>SD85</v>
      </c>
    </row>
    <row r="87" spans="1:8" x14ac:dyDescent="0.25">
      <c r="A87" t="s">
        <v>644</v>
      </c>
      <c r="B87" t="s">
        <v>204</v>
      </c>
      <c r="C87" t="s">
        <v>677</v>
      </c>
      <c r="D87" t="s">
        <v>221</v>
      </c>
      <c r="E87" t="s">
        <v>219</v>
      </c>
      <c r="F87" t="s">
        <v>224</v>
      </c>
      <c r="G87" t="s">
        <v>223</v>
      </c>
      <c r="H87" t="str">
        <f>VLOOKUP(F87,Comp!$J$2:$J$279,1,0)</f>
        <v>SD86</v>
      </c>
    </row>
    <row r="88" spans="1:8" x14ac:dyDescent="0.25">
      <c r="A88" t="s">
        <v>644</v>
      </c>
      <c r="B88" t="s">
        <v>204</v>
      </c>
      <c r="C88" t="s">
        <v>677</v>
      </c>
      <c r="D88" t="s">
        <v>232</v>
      </c>
      <c r="E88" t="s">
        <v>230</v>
      </c>
      <c r="F88" t="s">
        <v>233</v>
      </c>
      <c r="G88" t="s">
        <v>231</v>
      </c>
      <c r="H88" t="str">
        <f>VLOOKUP(F88,Comp!$J$2:$J$279,1,0)</f>
        <v>SD87</v>
      </c>
    </row>
    <row r="89" spans="1:8" x14ac:dyDescent="0.25">
      <c r="A89" t="s">
        <v>644</v>
      </c>
      <c r="B89" t="s">
        <v>204</v>
      </c>
      <c r="C89" t="s">
        <v>677</v>
      </c>
      <c r="D89" t="s">
        <v>232</v>
      </c>
      <c r="E89" t="s">
        <v>230</v>
      </c>
      <c r="F89" t="s">
        <v>235</v>
      </c>
      <c r="G89" t="s">
        <v>234</v>
      </c>
      <c r="H89" t="str">
        <f>VLOOKUP(F89,Comp!$J$2:$J$279,1,0)</f>
        <v>SD88</v>
      </c>
    </row>
    <row r="90" spans="1:8" x14ac:dyDescent="0.25">
      <c r="A90" t="s">
        <v>644</v>
      </c>
      <c r="B90" t="s">
        <v>204</v>
      </c>
      <c r="C90" t="s">
        <v>677</v>
      </c>
      <c r="D90" t="s">
        <v>238</v>
      </c>
      <c r="E90" t="s">
        <v>236</v>
      </c>
      <c r="F90" t="s">
        <v>245</v>
      </c>
      <c r="G90" t="s">
        <v>692</v>
      </c>
      <c r="H90" t="str">
        <f>VLOOKUP(F90,Comp!$J$2:$J$279,1,0)</f>
        <v>SD89</v>
      </c>
    </row>
    <row r="91" spans="1:8" x14ac:dyDescent="0.25">
      <c r="A91" t="s">
        <v>644</v>
      </c>
      <c r="B91" t="s">
        <v>204</v>
      </c>
      <c r="C91" t="s">
        <v>677</v>
      </c>
      <c r="D91" t="s">
        <v>238</v>
      </c>
      <c r="E91" t="s">
        <v>236</v>
      </c>
      <c r="F91" t="s">
        <v>239</v>
      </c>
      <c r="G91" t="s">
        <v>693</v>
      </c>
      <c r="H91" t="str">
        <f>VLOOKUP(F91,Comp!$J$2:$J$279,1,0)</f>
        <v>SD90</v>
      </c>
    </row>
    <row r="92" spans="1:8" x14ac:dyDescent="0.25">
      <c r="A92" t="s">
        <v>644</v>
      </c>
      <c r="B92" t="s">
        <v>204</v>
      </c>
      <c r="C92" t="s">
        <v>677</v>
      </c>
      <c r="D92" t="s">
        <v>238</v>
      </c>
      <c r="E92" t="s">
        <v>236</v>
      </c>
      <c r="F92" t="s">
        <v>241</v>
      </c>
      <c r="G92" t="s">
        <v>240</v>
      </c>
      <c r="H92" t="str">
        <f>VLOOKUP(F92,Comp!$J$2:$J$279,1,0)</f>
        <v>SD91</v>
      </c>
    </row>
    <row r="93" spans="1:8" x14ac:dyDescent="0.25">
      <c r="A93" t="s">
        <v>644</v>
      </c>
      <c r="B93" t="s">
        <v>204</v>
      </c>
      <c r="C93" t="s">
        <v>677</v>
      </c>
      <c r="D93" t="s">
        <v>238</v>
      </c>
      <c r="E93" t="s">
        <v>236</v>
      </c>
      <c r="F93" t="s">
        <v>243</v>
      </c>
      <c r="G93" t="s">
        <v>694</v>
      </c>
      <c r="H93" t="str">
        <f>VLOOKUP(F93,Comp!$J$2:$J$279,1,0)</f>
        <v>SD92</v>
      </c>
    </row>
    <row r="94" spans="1:8" x14ac:dyDescent="0.25">
      <c r="A94" t="s">
        <v>644</v>
      </c>
      <c r="B94" t="s">
        <v>248</v>
      </c>
      <c r="C94" t="s">
        <v>695</v>
      </c>
      <c r="D94" t="s">
        <v>249</v>
      </c>
      <c r="E94" t="s">
        <v>247</v>
      </c>
      <c r="F94" t="s">
        <v>250</v>
      </c>
      <c r="G94" t="s">
        <v>247</v>
      </c>
      <c r="H94" t="str">
        <f>VLOOKUP(F94,Comp!$J$2:$J$279,1,0)</f>
        <v>SD93</v>
      </c>
    </row>
    <row r="95" spans="1:8" x14ac:dyDescent="0.25">
      <c r="A95" t="s">
        <v>644</v>
      </c>
      <c r="B95" t="s">
        <v>248</v>
      </c>
      <c r="C95" t="s">
        <v>695</v>
      </c>
      <c r="D95" t="s">
        <v>253</v>
      </c>
      <c r="E95" t="s">
        <v>251</v>
      </c>
      <c r="F95" t="s">
        <v>257</v>
      </c>
      <c r="G95" t="s">
        <v>696</v>
      </c>
      <c r="H95" t="str">
        <f>VLOOKUP(F95,Comp!$J$2:$J$279,1,0)</f>
        <v>SD94</v>
      </c>
    </row>
    <row r="96" spans="1:8" x14ac:dyDescent="0.25">
      <c r="A96" t="s">
        <v>644</v>
      </c>
      <c r="B96" t="s">
        <v>248</v>
      </c>
      <c r="C96" t="s">
        <v>695</v>
      </c>
      <c r="D96" t="s">
        <v>253</v>
      </c>
      <c r="E96" t="s">
        <v>251</v>
      </c>
      <c r="F96" t="s">
        <v>255</v>
      </c>
      <c r="G96" t="s">
        <v>697</v>
      </c>
      <c r="H96" t="str">
        <f>VLOOKUP(F96,Comp!$J$2:$J$279,1,0)</f>
        <v>SD95</v>
      </c>
    </row>
    <row r="97" spans="1:8" x14ac:dyDescent="0.25">
      <c r="A97" t="s">
        <v>644</v>
      </c>
      <c r="B97" t="s">
        <v>248</v>
      </c>
      <c r="C97" t="s">
        <v>695</v>
      </c>
      <c r="D97" t="s">
        <v>253</v>
      </c>
      <c r="E97" t="s">
        <v>251</v>
      </c>
      <c r="F97" t="s">
        <v>254</v>
      </c>
      <c r="G97" t="s">
        <v>698</v>
      </c>
      <c r="H97" t="str">
        <f>VLOOKUP(F97,Comp!$J$2:$J$279,1,0)</f>
        <v>SD96</v>
      </c>
    </row>
    <row r="98" spans="1:8" x14ac:dyDescent="0.25">
      <c r="A98" t="s">
        <v>644</v>
      </c>
      <c r="B98" t="s">
        <v>248</v>
      </c>
      <c r="C98" t="s">
        <v>695</v>
      </c>
      <c r="D98" t="s">
        <v>253</v>
      </c>
      <c r="E98" t="s">
        <v>251</v>
      </c>
      <c r="F98" t="s">
        <v>259</v>
      </c>
      <c r="G98" t="s">
        <v>258</v>
      </c>
      <c r="H98" t="str">
        <f>VLOOKUP(F98,Comp!$J$2:$J$279,1,0)</f>
        <v>SD97</v>
      </c>
    </row>
    <row r="99" spans="1:8" x14ac:dyDescent="0.25">
      <c r="A99" t="s">
        <v>644</v>
      </c>
      <c r="B99" t="s">
        <v>248</v>
      </c>
      <c r="C99" t="s">
        <v>695</v>
      </c>
      <c r="D99" t="s">
        <v>261</v>
      </c>
      <c r="E99" t="s">
        <v>260</v>
      </c>
      <c r="F99" t="s">
        <v>262</v>
      </c>
      <c r="G99" t="s">
        <v>260</v>
      </c>
      <c r="H99" t="str">
        <f>VLOOKUP(F99,Comp!$J$2:$J$279,1,0)</f>
        <v>SD98</v>
      </c>
    </row>
    <row r="100" spans="1:8" x14ac:dyDescent="0.25">
      <c r="A100" t="s">
        <v>644</v>
      </c>
      <c r="B100" t="s">
        <v>248</v>
      </c>
      <c r="C100" t="s">
        <v>695</v>
      </c>
      <c r="D100" t="s">
        <v>261</v>
      </c>
      <c r="E100" t="s">
        <v>260</v>
      </c>
      <c r="F100" t="s">
        <v>264</v>
      </c>
      <c r="G100" t="s">
        <v>263</v>
      </c>
      <c r="H100" t="str">
        <f>VLOOKUP(F100,Comp!$J$2:$J$279,1,0)</f>
        <v>SD99</v>
      </c>
    </row>
    <row r="101" spans="1:8" x14ac:dyDescent="0.25">
      <c r="A101" t="s">
        <v>644</v>
      </c>
      <c r="B101" t="s">
        <v>248</v>
      </c>
      <c r="C101" t="s">
        <v>695</v>
      </c>
      <c r="D101" t="s">
        <v>267</v>
      </c>
      <c r="E101" t="s">
        <v>265</v>
      </c>
      <c r="F101" t="s">
        <v>274</v>
      </c>
      <c r="G101" t="s">
        <v>699</v>
      </c>
      <c r="H101" t="str">
        <f>VLOOKUP(F101,Comp!$J$2:$J$279,1,0)</f>
        <v>SD100</v>
      </c>
    </row>
    <row r="102" spans="1:8" x14ac:dyDescent="0.25">
      <c r="A102" t="s">
        <v>644</v>
      </c>
      <c r="B102" t="s">
        <v>248</v>
      </c>
      <c r="C102" t="s">
        <v>695</v>
      </c>
      <c r="D102" t="s">
        <v>267</v>
      </c>
      <c r="E102" t="s">
        <v>265</v>
      </c>
      <c r="F102" t="s">
        <v>270</v>
      </c>
      <c r="G102" t="s">
        <v>700</v>
      </c>
      <c r="H102" t="str">
        <f>VLOOKUP(F102,Comp!$J$2:$J$279,1,0)</f>
        <v>SD101</v>
      </c>
    </row>
    <row r="103" spans="1:8" x14ac:dyDescent="0.25">
      <c r="A103" t="s">
        <v>644</v>
      </c>
      <c r="B103" t="s">
        <v>248</v>
      </c>
      <c r="C103" t="s">
        <v>695</v>
      </c>
      <c r="D103" t="s">
        <v>267</v>
      </c>
      <c r="E103" t="s">
        <v>265</v>
      </c>
      <c r="F103" t="s">
        <v>268</v>
      </c>
      <c r="G103" t="s">
        <v>266</v>
      </c>
      <c r="H103" t="str">
        <f>VLOOKUP(F103,Comp!$J$2:$J$279,1,0)</f>
        <v>SD102</v>
      </c>
    </row>
    <row r="104" spans="1:8" x14ac:dyDescent="0.25">
      <c r="A104" t="s">
        <v>644</v>
      </c>
      <c r="B104" t="s">
        <v>248</v>
      </c>
      <c r="C104" t="s">
        <v>695</v>
      </c>
      <c r="D104" t="s">
        <v>267</v>
      </c>
      <c r="E104" t="s">
        <v>265</v>
      </c>
      <c r="F104" t="s">
        <v>272</v>
      </c>
      <c r="G104" t="s">
        <v>271</v>
      </c>
      <c r="H104" t="str">
        <f>VLOOKUP(F104,Comp!$J$2:$J$279,1,0)</f>
        <v>SD103</v>
      </c>
    </row>
    <row r="105" spans="1:8" x14ac:dyDescent="0.25">
      <c r="A105" t="s">
        <v>644</v>
      </c>
      <c r="B105" t="s">
        <v>248</v>
      </c>
      <c r="C105" t="s">
        <v>695</v>
      </c>
      <c r="D105" t="s">
        <v>277</v>
      </c>
      <c r="E105" t="s">
        <v>275</v>
      </c>
      <c r="F105" t="s">
        <v>284</v>
      </c>
      <c r="G105" t="s">
        <v>701</v>
      </c>
      <c r="H105" t="str">
        <f>VLOOKUP(F105,Comp!$J$2:$J$279,1,0)</f>
        <v>SD104</v>
      </c>
    </row>
    <row r="106" spans="1:8" x14ac:dyDescent="0.25">
      <c r="A106" t="s">
        <v>644</v>
      </c>
      <c r="B106" t="s">
        <v>248</v>
      </c>
      <c r="C106" t="s">
        <v>695</v>
      </c>
      <c r="D106" t="s">
        <v>277</v>
      </c>
      <c r="E106" t="s">
        <v>275</v>
      </c>
      <c r="F106" t="s">
        <v>286</v>
      </c>
      <c r="G106" t="s">
        <v>702</v>
      </c>
      <c r="H106" t="str">
        <f>VLOOKUP(F106,Comp!$J$2:$J$279,1,0)</f>
        <v>SD105</v>
      </c>
    </row>
    <row r="107" spans="1:8" x14ac:dyDescent="0.25">
      <c r="A107" t="s">
        <v>644</v>
      </c>
      <c r="B107" t="s">
        <v>248</v>
      </c>
      <c r="C107" t="s">
        <v>695</v>
      </c>
      <c r="D107" t="s">
        <v>277</v>
      </c>
      <c r="E107" t="s">
        <v>275</v>
      </c>
      <c r="F107" t="s">
        <v>278</v>
      </c>
      <c r="G107" t="s">
        <v>703</v>
      </c>
      <c r="H107" t="str">
        <f>VLOOKUP(F107,Comp!$J$2:$J$279,1,0)</f>
        <v>SD106</v>
      </c>
    </row>
    <row r="108" spans="1:8" x14ac:dyDescent="0.25">
      <c r="A108" t="s">
        <v>644</v>
      </c>
      <c r="B108" t="s">
        <v>248</v>
      </c>
      <c r="C108" t="s">
        <v>695</v>
      </c>
      <c r="D108" t="s">
        <v>277</v>
      </c>
      <c r="E108" t="s">
        <v>275</v>
      </c>
      <c r="F108" t="s">
        <v>704</v>
      </c>
      <c r="G108" t="s">
        <v>705</v>
      </c>
      <c r="H108" t="e">
        <f>VLOOKUP(F108,Comp!$J$2:$J$279,1,0)</f>
        <v>#N/A</v>
      </c>
    </row>
    <row r="109" spans="1:8" x14ac:dyDescent="0.25">
      <c r="A109" t="s">
        <v>644</v>
      </c>
      <c r="B109" t="s">
        <v>248</v>
      </c>
      <c r="C109" t="s">
        <v>695</v>
      </c>
      <c r="D109" t="s">
        <v>277</v>
      </c>
      <c r="E109" t="s">
        <v>275</v>
      </c>
      <c r="F109" t="s">
        <v>706</v>
      </c>
      <c r="G109" t="s">
        <v>707</v>
      </c>
      <c r="H109" t="e">
        <f>VLOOKUP(F109,Comp!$J$2:$J$279,1,0)</f>
        <v>#N/A</v>
      </c>
    </row>
    <row r="110" spans="1:8" x14ac:dyDescent="0.25">
      <c r="A110" t="s">
        <v>644</v>
      </c>
      <c r="B110" t="s">
        <v>248</v>
      </c>
      <c r="C110" t="s">
        <v>695</v>
      </c>
      <c r="D110" t="s">
        <v>277</v>
      </c>
      <c r="E110" t="s">
        <v>275</v>
      </c>
      <c r="F110" t="s">
        <v>282</v>
      </c>
      <c r="G110" t="s">
        <v>281</v>
      </c>
      <c r="H110" t="str">
        <f>VLOOKUP(F110,Comp!$J$2:$J$279,1,0)</f>
        <v>SD109</v>
      </c>
    </row>
    <row r="111" spans="1:8" x14ac:dyDescent="0.25">
      <c r="A111" t="s">
        <v>644</v>
      </c>
      <c r="B111" t="s">
        <v>248</v>
      </c>
      <c r="C111" t="s">
        <v>695</v>
      </c>
      <c r="D111" t="s">
        <v>277</v>
      </c>
      <c r="E111" t="s">
        <v>275</v>
      </c>
      <c r="F111" t="s">
        <v>280</v>
      </c>
      <c r="G111" t="s">
        <v>279</v>
      </c>
      <c r="H111" t="str">
        <f>VLOOKUP(F111,Comp!$J$2:$J$279,1,0)</f>
        <v>SD110</v>
      </c>
    </row>
    <row r="112" spans="1:8" x14ac:dyDescent="0.25">
      <c r="A112" t="s">
        <v>644</v>
      </c>
      <c r="B112" t="s">
        <v>248</v>
      </c>
      <c r="C112" t="s">
        <v>695</v>
      </c>
      <c r="D112" t="s">
        <v>288</v>
      </c>
      <c r="E112" t="s">
        <v>287</v>
      </c>
      <c r="F112" t="s">
        <v>289</v>
      </c>
      <c r="G112" t="s">
        <v>287</v>
      </c>
      <c r="H112" t="str">
        <f>VLOOKUP(F112,Comp!$J$2:$J$279,1,0)</f>
        <v>SD111</v>
      </c>
    </row>
    <row r="113" spans="1:8" x14ac:dyDescent="0.25">
      <c r="A113" t="s">
        <v>644</v>
      </c>
      <c r="B113" t="s">
        <v>248</v>
      </c>
      <c r="C113" t="s">
        <v>695</v>
      </c>
      <c r="D113" t="s">
        <v>288</v>
      </c>
      <c r="E113" t="s">
        <v>287</v>
      </c>
      <c r="F113" t="s">
        <v>291</v>
      </c>
      <c r="G113" t="s">
        <v>290</v>
      </c>
      <c r="H113" t="str">
        <f>VLOOKUP(F113,Comp!$J$2:$J$279,1,0)</f>
        <v>SD112</v>
      </c>
    </row>
    <row r="114" spans="1:8" x14ac:dyDescent="0.25">
      <c r="A114" t="s">
        <v>708</v>
      </c>
      <c r="B114" t="s">
        <v>415</v>
      </c>
      <c r="C114" t="s">
        <v>709</v>
      </c>
      <c r="D114" t="s">
        <v>416</v>
      </c>
      <c r="E114" t="s">
        <v>312</v>
      </c>
      <c r="F114" t="s">
        <v>418</v>
      </c>
      <c r="G114" t="s">
        <v>312</v>
      </c>
      <c r="H114" t="str">
        <f>VLOOKUP(F114,Comp!$J$2:$J$279,1,0)</f>
        <v>SD113</v>
      </c>
    </row>
    <row r="115" spans="1:8" x14ac:dyDescent="0.25">
      <c r="A115" t="s">
        <v>708</v>
      </c>
      <c r="B115" t="s">
        <v>415</v>
      </c>
      <c r="C115" t="s">
        <v>709</v>
      </c>
      <c r="D115" t="s">
        <v>416</v>
      </c>
      <c r="E115" t="s">
        <v>312</v>
      </c>
      <c r="F115" t="s">
        <v>420</v>
      </c>
      <c r="G115" t="s">
        <v>710</v>
      </c>
      <c r="H115" t="str">
        <f>VLOOKUP(F115,Comp!$J$2:$J$279,1,0)</f>
        <v>SD114</v>
      </c>
    </row>
    <row r="116" spans="1:8" x14ac:dyDescent="0.25">
      <c r="A116" t="s">
        <v>708</v>
      </c>
      <c r="B116" t="s">
        <v>415</v>
      </c>
      <c r="C116" t="s">
        <v>709</v>
      </c>
      <c r="D116" t="s">
        <v>430</v>
      </c>
      <c r="E116" t="s">
        <v>62</v>
      </c>
      <c r="F116" t="s">
        <v>436</v>
      </c>
      <c r="G116" t="s">
        <v>62</v>
      </c>
      <c r="H116" t="str">
        <f>VLOOKUP(F116,Comp!$J$2:$J$279,1,0)</f>
        <v>SD115</v>
      </c>
    </row>
    <row r="117" spans="1:8" x14ac:dyDescent="0.25">
      <c r="A117" t="s">
        <v>708</v>
      </c>
      <c r="B117" t="s">
        <v>415</v>
      </c>
      <c r="C117" t="s">
        <v>709</v>
      </c>
      <c r="D117" t="s">
        <v>430</v>
      </c>
      <c r="E117" t="s">
        <v>62</v>
      </c>
      <c r="F117" t="s">
        <v>435</v>
      </c>
      <c r="G117" t="s">
        <v>711</v>
      </c>
      <c r="H117" t="str">
        <f>VLOOKUP(F117,Comp!$J$2:$J$279,1,0)</f>
        <v>SD116</v>
      </c>
    </row>
    <row r="118" spans="1:8" x14ac:dyDescent="0.25">
      <c r="A118" t="s">
        <v>708</v>
      </c>
      <c r="B118" t="s">
        <v>415</v>
      </c>
      <c r="C118" t="s">
        <v>709</v>
      </c>
      <c r="D118" t="s">
        <v>430</v>
      </c>
      <c r="E118" t="s">
        <v>62</v>
      </c>
      <c r="F118" t="s">
        <v>437</v>
      </c>
      <c r="G118" t="s">
        <v>712</v>
      </c>
      <c r="H118" t="str">
        <f>VLOOKUP(F118,Comp!$J$2:$J$279,1,0)</f>
        <v>SD117</v>
      </c>
    </row>
    <row r="119" spans="1:8" x14ac:dyDescent="0.25">
      <c r="A119" t="s">
        <v>708</v>
      </c>
      <c r="B119" t="s">
        <v>415</v>
      </c>
      <c r="C119" t="s">
        <v>709</v>
      </c>
      <c r="D119" t="s">
        <v>430</v>
      </c>
      <c r="E119" t="s">
        <v>62</v>
      </c>
      <c r="F119" t="s">
        <v>431</v>
      </c>
      <c r="G119" t="s">
        <v>63</v>
      </c>
      <c r="H119" t="str">
        <f>VLOOKUP(F119,Comp!$J$2:$J$279,1,0)</f>
        <v>SD118</v>
      </c>
    </row>
    <row r="120" spans="1:8" x14ac:dyDescent="0.25">
      <c r="A120" t="s">
        <v>708</v>
      </c>
      <c r="B120" t="s">
        <v>415</v>
      </c>
      <c r="C120" t="s">
        <v>709</v>
      </c>
      <c r="D120" t="s">
        <v>439</v>
      </c>
      <c r="E120" t="s">
        <v>71</v>
      </c>
      <c r="F120" t="s">
        <v>445</v>
      </c>
      <c r="G120" t="s">
        <v>72</v>
      </c>
      <c r="H120" t="str">
        <f>VLOOKUP(F120,Comp!$J$2:$J$279,1,0)</f>
        <v>SD119</v>
      </c>
    </row>
    <row r="121" spans="1:8" x14ac:dyDescent="0.25">
      <c r="A121" t="s">
        <v>708</v>
      </c>
      <c r="B121" t="s">
        <v>415</v>
      </c>
      <c r="C121" t="s">
        <v>709</v>
      </c>
      <c r="D121" t="s">
        <v>439</v>
      </c>
      <c r="E121" t="s">
        <v>71</v>
      </c>
      <c r="F121" t="s">
        <v>440</v>
      </c>
      <c r="G121" t="s">
        <v>438</v>
      </c>
      <c r="H121" t="str">
        <f>VLOOKUP(F121,Comp!$J$2:$J$279,1,0)</f>
        <v>SD120</v>
      </c>
    </row>
    <row r="122" spans="1:8" x14ac:dyDescent="0.25">
      <c r="A122" t="s">
        <v>708</v>
      </c>
      <c r="B122" t="s">
        <v>415</v>
      </c>
      <c r="C122" t="s">
        <v>709</v>
      </c>
      <c r="D122" t="s">
        <v>439</v>
      </c>
      <c r="E122" t="s">
        <v>71</v>
      </c>
      <c r="F122" t="s">
        <v>450</v>
      </c>
      <c r="G122" t="s">
        <v>449</v>
      </c>
      <c r="H122" t="str">
        <f>VLOOKUP(F122,Comp!$J$2:$J$279,1,0)</f>
        <v>SD121</v>
      </c>
    </row>
    <row r="123" spans="1:8" x14ac:dyDescent="0.25">
      <c r="A123" t="s">
        <v>708</v>
      </c>
      <c r="B123" t="s">
        <v>415</v>
      </c>
      <c r="C123" t="s">
        <v>709</v>
      </c>
      <c r="D123" t="s">
        <v>439</v>
      </c>
      <c r="E123" t="s">
        <v>71</v>
      </c>
      <c r="F123" t="s">
        <v>448</v>
      </c>
      <c r="G123" t="s">
        <v>447</v>
      </c>
      <c r="H123" t="str">
        <f>VLOOKUP(F123,Comp!$J$2:$J$279,1,0)</f>
        <v>SD122</v>
      </c>
    </row>
    <row r="124" spans="1:8" x14ac:dyDescent="0.25">
      <c r="A124" t="s">
        <v>708</v>
      </c>
      <c r="B124" t="s">
        <v>415</v>
      </c>
      <c r="C124" t="s">
        <v>709</v>
      </c>
      <c r="D124" t="s">
        <v>439</v>
      </c>
      <c r="E124" t="s">
        <v>71</v>
      </c>
      <c r="F124" t="s">
        <v>444</v>
      </c>
      <c r="G124" t="s">
        <v>443</v>
      </c>
      <c r="H124" t="str">
        <f>VLOOKUP(F124,Comp!$J$2:$J$279,1,0)</f>
        <v>SD123</v>
      </c>
    </row>
    <row r="125" spans="1:8" x14ac:dyDescent="0.25">
      <c r="A125" t="s">
        <v>708</v>
      </c>
      <c r="B125" t="s">
        <v>415</v>
      </c>
      <c r="C125" t="s">
        <v>709</v>
      </c>
      <c r="D125" t="s">
        <v>439</v>
      </c>
      <c r="E125" t="s">
        <v>71</v>
      </c>
      <c r="F125" t="s">
        <v>446</v>
      </c>
      <c r="G125" t="s">
        <v>75</v>
      </c>
      <c r="H125" t="str">
        <f>VLOOKUP(F125,Comp!$J$2:$J$279,1,0)</f>
        <v>SD124</v>
      </c>
    </row>
    <row r="126" spans="1:8" x14ac:dyDescent="0.25">
      <c r="A126" t="s">
        <v>708</v>
      </c>
      <c r="B126" t="s">
        <v>415</v>
      </c>
      <c r="C126" t="s">
        <v>709</v>
      </c>
      <c r="D126" t="s">
        <v>439</v>
      </c>
      <c r="E126" t="s">
        <v>71</v>
      </c>
      <c r="F126" t="s">
        <v>442</v>
      </c>
      <c r="G126" t="s">
        <v>441</v>
      </c>
      <c r="H126" t="str">
        <f>VLOOKUP(F126,Comp!$J$2:$J$279,1,0)</f>
        <v>SD125</v>
      </c>
    </row>
    <row r="127" spans="1:8" x14ac:dyDescent="0.25">
      <c r="A127" t="s">
        <v>708</v>
      </c>
      <c r="B127" t="s">
        <v>415</v>
      </c>
      <c r="C127" t="s">
        <v>709</v>
      </c>
      <c r="D127" t="s">
        <v>452</v>
      </c>
      <c r="E127" t="s">
        <v>451</v>
      </c>
      <c r="F127" t="s">
        <v>457</v>
      </c>
      <c r="G127" t="s">
        <v>81</v>
      </c>
      <c r="H127" t="str">
        <f>VLOOKUP(F127,Comp!$J$2:$J$279,1,0)</f>
        <v>SD126</v>
      </c>
    </row>
    <row r="128" spans="1:8" x14ac:dyDescent="0.25">
      <c r="A128" t="s">
        <v>708</v>
      </c>
      <c r="B128" t="s">
        <v>415</v>
      </c>
      <c r="C128" t="s">
        <v>709</v>
      </c>
      <c r="D128" t="s">
        <v>452</v>
      </c>
      <c r="E128" t="s">
        <v>451</v>
      </c>
      <c r="F128" t="s">
        <v>458</v>
      </c>
      <c r="G128" t="s">
        <v>88</v>
      </c>
      <c r="H128" t="str">
        <f>VLOOKUP(F128,Comp!$J$2:$J$279,1,0)</f>
        <v>SD127</v>
      </c>
    </row>
    <row r="129" spans="1:8" x14ac:dyDescent="0.25">
      <c r="A129" t="s">
        <v>708</v>
      </c>
      <c r="B129" t="s">
        <v>415</v>
      </c>
      <c r="C129" t="s">
        <v>709</v>
      </c>
      <c r="D129" t="s">
        <v>452</v>
      </c>
      <c r="E129" t="s">
        <v>451</v>
      </c>
      <c r="F129" t="s">
        <v>460</v>
      </c>
      <c r="G129" t="s">
        <v>459</v>
      </c>
      <c r="H129" t="str">
        <f>VLOOKUP(F129,Comp!$J$2:$J$279,1,0)</f>
        <v>SD128</v>
      </c>
    </row>
    <row r="130" spans="1:8" x14ac:dyDescent="0.25">
      <c r="A130" t="s">
        <v>708</v>
      </c>
      <c r="B130" t="s">
        <v>415</v>
      </c>
      <c r="C130" t="s">
        <v>709</v>
      </c>
      <c r="D130" t="s">
        <v>452</v>
      </c>
      <c r="E130" t="s">
        <v>451</v>
      </c>
      <c r="F130" t="s">
        <v>462</v>
      </c>
      <c r="G130" t="s">
        <v>461</v>
      </c>
      <c r="H130" t="str">
        <f>VLOOKUP(F130,Comp!$J$2:$J$279,1,0)</f>
        <v>SD129</v>
      </c>
    </row>
    <row r="131" spans="1:8" x14ac:dyDescent="0.25">
      <c r="A131" t="s">
        <v>708</v>
      </c>
      <c r="B131" t="s">
        <v>415</v>
      </c>
      <c r="C131" t="s">
        <v>709</v>
      </c>
      <c r="D131" t="s">
        <v>452</v>
      </c>
      <c r="E131" t="s">
        <v>451</v>
      </c>
      <c r="F131" t="s">
        <v>453</v>
      </c>
      <c r="G131" t="s">
        <v>334</v>
      </c>
      <c r="H131" t="str">
        <f>VLOOKUP(F131,Comp!$J$2:$J$279,1,0)</f>
        <v>SD130</v>
      </c>
    </row>
    <row r="132" spans="1:8" x14ac:dyDescent="0.25">
      <c r="A132" t="s">
        <v>708</v>
      </c>
      <c r="B132" t="s">
        <v>415</v>
      </c>
      <c r="C132" t="s">
        <v>709</v>
      </c>
      <c r="D132" t="s">
        <v>452</v>
      </c>
      <c r="E132" t="s">
        <v>451</v>
      </c>
      <c r="F132" t="s">
        <v>455</v>
      </c>
      <c r="G132" t="s">
        <v>454</v>
      </c>
      <c r="H132" t="str">
        <f>VLOOKUP(F132,Comp!$J$2:$J$279,1,0)</f>
        <v>SD131</v>
      </c>
    </row>
    <row r="133" spans="1:8" x14ac:dyDescent="0.25">
      <c r="A133" t="s">
        <v>708</v>
      </c>
      <c r="B133" t="s">
        <v>415</v>
      </c>
      <c r="C133" t="s">
        <v>709</v>
      </c>
      <c r="D133" t="s">
        <v>452</v>
      </c>
      <c r="E133" t="s">
        <v>451</v>
      </c>
      <c r="F133" t="s">
        <v>456</v>
      </c>
      <c r="G133" t="s">
        <v>82</v>
      </c>
      <c r="H133" t="str">
        <f>VLOOKUP(F133,Comp!$J$2:$J$279,1,0)</f>
        <v>SD132</v>
      </c>
    </row>
    <row r="134" spans="1:8" x14ac:dyDescent="0.25">
      <c r="A134" t="s">
        <v>708</v>
      </c>
      <c r="B134" t="s">
        <v>415</v>
      </c>
      <c r="C134" t="s">
        <v>709</v>
      </c>
      <c r="D134" t="s">
        <v>421</v>
      </c>
      <c r="E134" t="s">
        <v>54</v>
      </c>
      <c r="F134" t="s">
        <v>427</v>
      </c>
      <c r="G134" t="s">
        <v>54</v>
      </c>
      <c r="H134" t="str">
        <f>VLOOKUP(F134,Comp!$J$2:$J$279,1,0)</f>
        <v>SD133</v>
      </c>
    </row>
    <row r="135" spans="1:8" x14ac:dyDescent="0.25">
      <c r="A135" t="s">
        <v>708</v>
      </c>
      <c r="B135" t="s">
        <v>415</v>
      </c>
      <c r="C135" t="s">
        <v>709</v>
      </c>
      <c r="D135" t="s">
        <v>421</v>
      </c>
      <c r="E135" t="s">
        <v>54</v>
      </c>
      <c r="F135" t="s">
        <v>424</v>
      </c>
      <c r="G135" t="s">
        <v>423</v>
      </c>
      <c r="H135" t="str">
        <f>VLOOKUP(F135,Comp!$J$2:$J$279,1,0)</f>
        <v>SD134</v>
      </c>
    </row>
    <row r="136" spans="1:8" x14ac:dyDescent="0.25">
      <c r="A136" t="s">
        <v>708</v>
      </c>
      <c r="B136" t="s">
        <v>415</v>
      </c>
      <c r="C136" t="s">
        <v>709</v>
      </c>
      <c r="D136" t="s">
        <v>421</v>
      </c>
      <c r="E136" t="s">
        <v>54</v>
      </c>
      <c r="F136" t="s">
        <v>422</v>
      </c>
      <c r="G136" t="s">
        <v>55</v>
      </c>
      <c r="H136" t="str">
        <f>VLOOKUP(F136,Comp!$J$2:$J$279,1,0)</f>
        <v>SD135</v>
      </c>
    </row>
    <row r="137" spans="1:8" x14ac:dyDescent="0.25">
      <c r="A137" t="s">
        <v>708</v>
      </c>
      <c r="B137" t="s">
        <v>415</v>
      </c>
      <c r="C137" t="s">
        <v>709</v>
      </c>
      <c r="D137" t="s">
        <v>421</v>
      </c>
      <c r="E137" t="s">
        <v>54</v>
      </c>
      <c r="F137" t="s">
        <v>429</v>
      </c>
      <c r="G137" t="s">
        <v>428</v>
      </c>
      <c r="H137" t="str">
        <f>VLOOKUP(F137,Comp!$J$2:$J$279,1,0)</f>
        <v>SD136</v>
      </c>
    </row>
    <row r="138" spans="1:8" x14ac:dyDescent="0.25">
      <c r="A138" t="s">
        <v>708</v>
      </c>
      <c r="B138" t="s">
        <v>370</v>
      </c>
      <c r="C138" t="s">
        <v>713</v>
      </c>
      <c r="D138" t="s">
        <v>371</v>
      </c>
      <c r="E138" t="s">
        <v>10</v>
      </c>
      <c r="F138" t="s">
        <v>373</v>
      </c>
      <c r="G138" t="s">
        <v>10</v>
      </c>
      <c r="H138" t="str">
        <f>VLOOKUP(F138,Comp!$J$2:$J$279,1,0)</f>
        <v>SD137</v>
      </c>
    </row>
    <row r="139" spans="1:8" x14ac:dyDescent="0.25">
      <c r="A139" t="s">
        <v>708</v>
      </c>
      <c r="B139" t="s">
        <v>370</v>
      </c>
      <c r="C139" t="s">
        <v>713</v>
      </c>
      <c r="D139" t="s">
        <v>371</v>
      </c>
      <c r="E139" t="s">
        <v>10</v>
      </c>
      <c r="F139" t="s">
        <v>380</v>
      </c>
      <c r="G139" t="s">
        <v>379</v>
      </c>
      <c r="H139" t="str">
        <f>VLOOKUP(F139,Comp!$J$2:$J$279,1,0)</f>
        <v>SD138</v>
      </c>
    </row>
    <row r="140" spans="1:8" x14ac:dyDescent="0.25">
      <c r="A140" t="s">
        <v>708</v>
      </c>
      <c r="B140" t="s">
        <v>370</v>
      </c>
      <c r="C140" t="s">
        <v>713</v>
      </c>
      <c r="D140" t="s">
        <v>371</v>
      </c>
      <c r="E140" t="s">
        <v>10</v>
      </c>
      <c r="F140" t="s">
        <v>372</v>
      </c>
      <c r="G140" t="s">
        <v>367</v>
      </c>
      <c r="H140" t="str">
        <f>VLOOKUP(F140,Comp!$J$2:$J$279,1,0)</f>
        <v>SD139</v>
      </c>
    </row>
    <row r="141" spans="1:8" x14ac:dyDescent="0.25">
      <c r="A141" t="s">
        <v>708</v>
      </c>
      <c r="B141" t="s">
        <v>370</v>
      </c>
      <c r="C141" t="s">
        <v>713</v>
      </c>
      <c r="D141" t="s">
        <v>371</v>
      </c>
      <c r="E141" t="s">
        <v>10</v>
      </c>
      <c r="F141" t="s">
        <v>376</v>
      </c>
      <c r="G141" t="s">
        <v>23</v>
      </c>
      <c r="H141" t="str">
        <f>VLOOKUP(F141,Comp!$J$2:$J$279,1,0)</f>
        <v>SD140</v>
      </c>
    </row>
    <row r="142" spans="1:8" x14ac:dyDescent="0.25">
      <c r="A142" t="s">
        <v>708</v>
      </c>
      <c r="B142" t="s">
        <v>370</v>
      </c>
      <c r="C142" t="s">
        <v>713</v>
      </c>
      <c r="D142" t="s">
        <v>371</v>
      </c>
      <c r="E142" t="s">
        <v>10</v>
      </c>
      <c r="F142" t="s">
        <v>378</v>
      </c>
      <c r="G142" t="s">
        <v>377</v>
      </c>
      <c r="H142" t="str">
        <f>VLOOKUP(F142,Comp!$J$2:$J$279,1,0)</f>
        <v>SD141</v>
      </c>
    </row>
    <row r="143" spans="1:8" x14ac:dyDescent="0.25">
      <c r="A143" t="s">
        <v>708</v>
      </c>
      <c r="B143" t="s">
        <v>370</v>
      </c>
      <c r="C143" t="s">
        <v>713</v>
      </c>
      <c r="D143" t="s">
        <v>387</v>
      </c>
      <c r="E143" t="s">
        <v>34</v>
      </c>
      <c r="F143" t="s">
        <v>388</v>
      </c>
      <c r="G143" t="s">
        <v>34</v>
      </c>
      <c r="H143" t="str">
        <f>VLOOKUP(F143,Comp!$J$2:$J$279,1,0)</f>
        <v>SD142</v>
      </c>
    </row>
    <row r="144" spans="1:8" x14ac:dyDescent="0.25">
      <c r="A144" t="s">
        <v>708</v>
      </c>
      <c r="B144" t="s">
        <v>370</v>
      </c>
      <c r="C144" t="s">
        <v>713</v>
      </c>
      <c r="D144" t="s">
        <v>387</v>
      </c>
      <c r="E144" t="s">
        <v>34</v>
      </c>
      <c r="F144" t="s">
        <v>392</v>
      </c>
      <c r="G144" t="s">
        <v>391</v>
      </c>
      <c r="H144" t="str">
        <f>VLOOKUP(F144,Comp!$J$2:$J$279,1,0)</f>
        <v>SD143</v>
      </c>
    </row>
    <row r="145" spans="1:8" x14ac:dyDescent="0.25">
      <c r="A145" t="s">
        <v>708</v>
      </c>
      <c r="B145" t="s">
        <v>370</v>
      </c>
      <c r="C145" t="s">
        <v>713</v>
      </c>
      <c r="D145" t="s">
        <v>387</v>
      </c>
      <c r="E145" t="s">
        <v>34</v>
      </c>
      <c r="F145" t="s">
        <v>390</v>
      </c>
      <c r="G145" t="s">
        <v>389</v>
      </c>
      <c r="H145" t="str">
        <f>VLOOKUP(F145,Comp!$J$2:$J$279,1,0)</f>
        <v>SD144</v>
      </c>
    </row>
    <row r="146" spans="1:8" x14ac:dyDescent="0.25">
      <c r="A146" t="s">
        <v>708</v>
      </c>
      <c r="B146" t="s">
        <v>370</v>
      </c>
      <c r="C146" t="s">
        <v>713</v>
      </c>
      <c r="D146" t="s">
        <v>387</v>
      </c>
      <c r="E146" t="s">
        <v>34</v>
      </c>
      <c r="F146" t="s">
        <v>393</v>
      </c>
      <c r="G146" t="s">
        <v>35</v>
      </c>
      <c r="H146" t="str">
        <f>VLOOKUP(F146,Comp!$J$2:$J$279,1,0)</f>
        <v>SD145</v>
      </c>
    </row>
    <row r="147" spans="1:8" x14ac:dyDescent="0.25">
      <c r="A147" t="s">
        <v>708</v>
      </c>
      <c r="B147" t="s">
        <v>370</v>
      </c>
      <c r="C147" t="s">
        <v>713</v>
      </c>
      <c r="D147" t="s">
        <v>396</v>
      </c>
      <c r="E147" t="s">
        <v>394</v>
      </c>
      <c r="F147" t="s">
        <v>398</v>
      </c>
      <c r="G147" t="s">
        <v>39</v>
      </c>
      <c r="H147" t="str">
        <f>VLOOKUP(F147,Comp!$J$2:$J$279,1,0)</f>
        <v>SD146</v>
      </c>
    </row>
    <row r="148" spans="1:8" x14ac:dyDescent="0.25">
      <c r="A148" t="s">
        <v>708</v>
      </c>
      <c r="B148" t="s">
        <v>370</v>
      </c>
      <c r="C148" t="s">
        <v>713</v>
      </c>
      <c r="D148" t="s">
        <v>396</v>
      </c>
      <c r="E148" t="s">
        <v>394</v>
      </c>
      <c r="F148" t="s">
        <v>401</v>
      </c>
      <c r="G148" t="s">
        <v>43</v>
      </c>
      <c r="H148" t="str">
        <f>VLOOKUP(F148,Comp!$J$2:$J$279,1,0)</f>
        <v>SD147</v>
      </c>
    </row>
    <row r="149" spans="1:8" x14ac:dyDescent="0.25">
      <c r="A149" t="s">
        <v>708</v>
      </c>
      <c r="B149" t="s">
        <v>370</v>
      </c>
      <c r="C149" t="s">
        <v>713</v>
      </c>
      <c r="D149" t="s">
        <v>396</v>
      </c>
      <c r="E149" t="s">
        <v>394</v>
      </c>
      <c r="F149" t="s">
        <v>397</v>
      </c>
      <c r="G149" t="s">
        <v>40</v>
      </c>
      <c r="H149" t="str">
        <f>VLOOKUP(F149,Comp!$J$2:$J$279,1,0)</f>
        <v>SD148</v>
      </c>
    </row>
    <row r="150" spans="1:8" x14ac:dyDescent="0.25">
      <c r="A150" t="s">
        <v>708</v>
      </c>
      <c r="B150" t="s">
        <v>370</v>
      </c>
      <c r="C150" t="s">
        <v>713</v>
      </c>
      <c r="D150" t="s">
        <v>396</v>
      </c>
      <c r="E150" t="s">
        <v>394</v>
      </c>
      <c r="F150" t="s">
        <v>403</v>
      </c>
      <c r="G150" t="s">
        <v>402</v>
      </c>
      <c r="H150" t="str">
        <f>VLOOKUP(F150,Comp!$J$2:$J$279,1,0)</f>
        <v>SD149</v>
      </c>
    </row>
    <row r="151" spans="1:8" x14ac:dyDescent="0.25">
      <c r="A151" t="s">
        <v>708</v>
      </c>
      <c r="B151" t="s">
        <v>370</v>
      </c>
      <c r="C151" t="s">
        <v>713</v>
      </c>
      <c r="D151" t="s">
        <v>382</v>
      </c>
      <c r="E151" t="s">
        <v>25</v>
      </c>
      <c r="F151" t="s">
        <v>386</v>
      </c>
      <c r="G151" t="s">
        <v>29</v>
      </c>
      <c r="H151" t="str">
        <f>VLOOKUP(F151,Comp!$J$2:$J$279,1,0)</f>
        <v>SD150</v>
      </c>
    </row>
    <row r="152" spans="1:8" x14ac:dyDescent="0.25">
      <c r="A152" t="s">
        <v>708</v>
      </c>
      <c r="B152" t="s">
        <v>370</v>
      </c>
      <c r="C152" t="s">
        <v>713</v>
      </c>
      <c r="D152" t="s">
        <v>382</v>
      </c>
      <c r="E152" t="s">
        <v>25</v>
      </c>
      <c r="F152" t="s">
        <v>383</v>
      </c>
      <c r="G152" t="s">
        <v>381</v>
      </c>
      <c r="H152" t="str">
        <f>VLOOKUP(F152,Comp!$J$2:$J$279,1,0)</f>
        <v>SD151</v>
      </c>
    </row>
    <row r="153" spans="1:8" x14ac:dyDescent="0.25">
      <c r="A153" t="s">
        <v>708</v>
      </c>
      <c r="B153" t="s">
        <v>370</v>
      </c>
      <c r="C153" t="s">
        <v>713</v>
      </c>
      <c r="D153" t="s">
        <v>382</v>
      </c>
      <c r="E153" t="s">
        <v>25</v>
      </c>
      <c r="F153" t="s">
        <v>384</v>
      </c>
      <c r="G153" t="s">
        <v>31</v>
      </c>
      <c r="H153" t="str">
        <f>VLOOKUP(F153,Comp!$J$2:$J$279,1,0)</f>
        <v>SD152</v>
      </c>
    </row>
    <row r="154" spans="1:8" x14ac:dyDescent="0.25">
      <c r="A154" t="s">
        <v>708</v>
      </c>
      <c r="B154" t="s">
        <v>370</v>
      </c>
      <c r="C154" t="s">
        <v>713</v>
      </c>
      <c r="D154" t="s">
        <v>382</v>
      </c>
      <c r="E154" t="s">
        <v>25</v>
      </c>
      <c r="F154" t="s">
        <v>385</v>
      </c>
      <c r="G154" t="s">
        <v>714</v>
      </c>
      <c r="H154" t="str">
        <f>VLOOKUP(F154,Comp!$J$2:$J$279,1,0)</f>
        <v>SD153</v>
      </c>
    </row>
    <row r="155" spans="1:8" x14ac:dyDescent="0.25">
      <c r="A155" t="s">
        <v>708</v>
      </c>
      <c r="B155" t="s">
        <v>370</v>
      </c>
      <c r="C155" t="s">
        <v>713</v>
      </c>
      <c r="D155" t="s">
        <v>406</v>
      </c>
      <c r="E155" t="s">
        <v>715</v>
      </c>
      <c r="F155" t="s">
        <v>411</v>
      </c>
      <c r="G155" t="s">
        <v>52</v>
      </c>
      <c r="H155" t="str">
        <f>VLOOKUP(F155,Comp!$J$2:$J$279,1,0)</f>
        <v>SD154</v>
      </c>
    </row>
    <row r="156" spans="1:8" x14ac:dyDescent="0.25">
      <c r="A156" t="s">
        <v>708</v>
      </c>
      <c r="B156" t="s">
        <v>370</v>
      </c>
      <c r="C156" t="s">
        <v>713</v>
      </c>
      <c r="D156" t="s">
        <v>406</v>
      </c>
      <c r="E156" t="s">
        <v>715</v>
      </c>
      <c r="F156" t="s">
        <v>413</v>
      </c>
      <c r="G156" t="s">
        <v>716</v>
      </c>
      <c r="H156" t="str">
        <f>VLOOKUP(F156,Comp!$J$2:$J$279,1,0)</f>
        <v>SD155</v>
      </c>
    </row>
    <row r="157" spans="1:8" x14ac:dyDescent="0.25">
      <c r="A157" t="s">
        <v>708</v>
      </c>
      <c r="B157" t="s">
        <v>370</v>
      </c>
      <c r="C157" t="s">
        <v>713</v>
      </c>
      <c r="D157" t="s">
        <v>406</v>
      </c>
      <c r="E157" t="s">
        <v>715</v>
      </c>
      <c r="F157" t="s">
        <v>407</v>
      </c>
      <c r="G157" t="s">
        <v>717</v>
      </c>
      <c r="H157" t="str">
        <f>VLOOKUP(F157,Comp!$J$2:$J$279,1,0)</f>
        <v>SD156</v>
      </c>
    </row>
    <row r="158" spans="1:8" x14ac:dyDescent="0.25">
      <c r="A158" t="s">
        <v>708</v>
      </c>
      <c r="B158" t="s">
        <v>370</v>
      </c>
      <c r="C158" t="s">
        <v>713</v>
      </c>
      <c r="D158" t="s">
        <v>406</v>
      </c>
      <c r="E158" t="s">
        <v>715</v>
      </c>
      <c r="F158" t="s">
        <v>408</v>
      </c>
      <c r="G158" t="s">
        <v>47</v>
      </c>
      <c r="H158" t="str">
        <f>VLOOKUP(F158,Comp!$J$2:$J$279,1,0)</f>
        <v>SD157</v>
      </c>
    </row>
    <row r="159" spans="1:8" x14ac:dyDescent="0.25">
      <c r="A159" t="s">
        <v>708</v>
      </c>
      <c r="B159" t="s">
        <v>370</v>
      </c>
      <c r="C159" t="s">
        <v>713</v>
      </c>
      <c r="D159" t="s">
        <v>406</v>
      </c>
      <c r="E159" t="s">
        <v>715</v>
      </c>
      <c r="F159" t="s">
        <v>409</v>
      </c>
      <c r="G159" t="s">
        <v>48</v>
      </c>
      <c r="H159" t="str">
        <f>VLOOKUP(F159,Comp!$J$2:$J$279,1,0)</f>
        <v>SD158</v>
      </c>
    </row>
    <row r="160" spans="1:8" x14ac:dyDescent="0.25">
      <c r="A160" t="s">
        <v>708</v>
      </c>
      <c r="B160" t="s">
        <v>464</v>
      </c>
      <c r="C160" t="s">
        <v>718</v>
      </c>
      <c r="D160" t="s">
        <v>465</v>
      </c>
      <c r="E160" t="s">
        <v>97</v>
      </c>
      <c r="F160" t="s">
        <v>473</v>
      </c>
      <c r="G160" t="s">
        <v>97</v>
      </c>
      <c r="H160" t="str">
        <f>VLOOKUP(F160,Comp!$J$2:$J$279,1,0)</f>
        <v>SD159</v>
      </c>
    </row>
    <row r="161" spans="1:8" x14ac:dyDescent="0.25">
      <c r="A161" t="s">
        <v>708</v>
      </c>
      <c r="B161" t="s">
        <v>464</v>
      </c>
      <c r="C161" t="s">
        <v>718</v>
      </c>
      <c r="D161" t="s">
        <v>465</v>
      </c>
      <c r="E161" t="s">
        <v>97</v>
      </c>
      <c r="F161" t="s">
        <v>470</v>
      </c>
      <c r="G161" t="s">
        <v>719</v>
      </c>
      <c r="H161" t="str">
        <f>VLOOKUP(F161,Comp!$J$2:$J$279,1,0)</f>
        <v>SD160</v>
      </c>
    </row>
    <row r="162" spans="1:8" x14ac:dyDescent="0.25">
      <c r="A162" t="s">
        <v>708</v>
      </c>
      <c r="B162" t="s">
        <v>464</v>
      </c>
      <c r="C162" t="s">
        <v>718</v>
      </c>
      <c r="D162" t="s">
        <v>465</v>
      </c>
      <c r="E162" t="s">
        <v>97</v>
      </c>
      <c r="F162" t="s">
        <v>475</v>
      </c>
      <c r="G162" t="s">
        <v>474</v>
      </c>
      <c r="H162" t="str">
        <f>VLOOKUP(F162,Comp!$J$2:$J$279,1,0)</f>
        <v>SD161</v>
      </c>
    </row>
    <row r="163" spans="1:8" x14ac:dyDescent="0.25">
      <c r="A163" t="s">
        <v>708</v>
      </c>
      <c r="B163" t="s">
        <v>464</v>
      </c>
      <c r="C163" t="s">
        <v>718</v>
      </c>
      <c r="D163" t="s">
        <v>465</v>
      </c>
      <c r="E163" t="s">
        <v>97</v>
      </c>
      <c r="F163" t="s">
        <v>468</v>
      </c>
      <c r="G163" t="s">
        <v>720</v>
      </c>
      <c r="H163" t="str">
        <f>VLOOKUP(F163,Comp!$J$2:$J$279,1,0)</f>
        <v>SD162</v>
      </c>
    </row>
    <row r="164" spans="1:8" x14ac:dyDescent="0.25">
      <c r="A164" t="s">
        <v>708</v>
      </c>
      <c r="B164" t="s">
        <v>464</v>
      </c>
      <c r="C164" t="s">
        <v>718</v>
      </c>
      <c r="D164" t="s">
        <v>465</v>
      </c>
      <c r="E164" t="s">
        <v>97</v>
      </c>
      <c r="F164" t="s">
        <v>472</v>
      </c>
      <c r="G164" t="s">
        <v>471</v>
      </c>
      <c r="H164" t="str">
        <f>VLOOKUP(F164,Comp!$J$2:$J$279,1,0)</f>
        <v>SD163</v>
      </c>
    </row>
    <row r="165" spans="1:8" x14ac:dyDescent="0.25">
      <c r="A165" t="s">
        <v>708</v>
      </c>
      <c r="B165" t="s">
        <v>464</v>
      </c>
      <c r="C165" t="s">
        <v>718</v>
      </c>
      <c r="D165" t="s">
        <v>465</v>
      </c>
      <c r="E165" t="s">
        <v>97</v>
      </c>
      <c r="F165" t="s">
        <v>466</v>
      </c>
      <c r="G165" t="s">
        <v>112</v>
      </c>
      <c r="H165" t="str">
        <f>VLOOKUP(F165,Comp!$J$2:$J$279,1,0)</f>
        <v>SD164</v>
      </c>
    </row>
    <row r="166" spans="1:8" x14ac:dyDescent="0.25">
      <c r="A166" t="s">
        <v>708</v>
      </c>
      <c r="B166" t="s">
        <v>464</v>
      </c>
      <c r="C166" t="s">
        <v>718</v>
      </c>
      <c r="D166" t="s">
        <v>476</v>
      </c>
      <c r="E166" t="s">
        <v>114</v>
      </c>
      <c r="F166" t="s">
        <v>478</v>
      </c>
      <c r="G166" t="s">
        <v>118</v>
      </c>
      <c r="H166" t="str">
        <f>VLOOKUP(F166,Comp!$J$2:$J$279,1,0)</f>
        <v>SD165</v>
      </c>
    </row>
    <row r="167" spans="1:8" x14ac:dyDescent="0.25">
      <c r="A167" t="s">
        <v>708</v>
      </c>
      <c r="B167" t="s">
        <v>464</v>
      </c>
      <c r="C167" t="s">
        <v>718</v>
      </c>
      <c r="D167" t="s">
        <v>476</v>
      </c>
      <c r="E167" t="s">
        <v>114</v>
      </c>
      <c r="F167" t="s">
        <v>477</v>
      </c>
      <c r="G167" t="s">
        <v>115</v>
      </c>
      <c r="H167" t="str">
        <f>VLOOKUP(F167,Comp!$J$2:$J$279,1,0)</f>
        <v>SD166</v>
      </c>
    </row>
    <row r="168" spans="1:8" x14ac:dyDescent="0.25">
      <c r="A168" t="s">
        <v>708</v>
      </c>
      <c r="B168" t="s">
        <v>464</v>
      </c>
      <c r="C168" t="s">
        <v>718</v>
      </c>
      <c r="D168" t="s">
        <v>476</v>
      </c>
      <c r="E168" t="s">
        <v>114</v>
      </c>
      <c r="F168" t="s">
        <v>480</v>
      </c>
      <c r="G168" t="s">
        <v>479</v>
      </c>
      <c r="H168" t="str">
        <f>VLOOKUP(F168,Comp!$J$2:$J$279,1,0)</f>
        <v>SD167</v>
      </c>
    </row>
    <row r="169" spans="1:8" x14ac:dyDescent="0.25">
      <c r="A169" t="s">
        <v>708</v>
      </c>
      <c r="B169" t="s">
        <v>464</v>
      </c>
      <c r="C169" t="s">
        <v>718</v>
      </c>
      <c r="D169" t="s">
        <v>481</v>
      </c>
      <c r="E169" t="s">
        <v>120</v>
      </c>
      <c r="F169" t="s">
        <v>488</v>
      </c>
      <c r="G169" t="s">
        <v>721</v>
      </c>
      <c r="H169" t="str">
        <f>VLOOKUP(F169,Comp!$J$2:$J$279,1,0)</f>
        <v>SD168</v>
      </c>
    </row>
    <row r="170" spans="1:8" x14ac:dyDescent="0.25">
      <c r="A170" t="s">
        <v>708</v>
      </c>
      <c r="B170" t="s">
        <v>464</v>
      </c>
      <c r="C170" t="s">
        <v>718</v>
      </c>
      <c r="D170" t="s">
        <v>481</v>
      </c>
      <c r="E170" t="s">
        <v>120</v>
      </c>
      <c r="F170" t="s">
        <v>486</v>
      </c>
      <c r="G170" t="s">
        <v>485</v>
      </c>
      <c r="H170" t="str">
        <f>VLOOKUP(F170,Comp!$J$2:$J$279,1,0)</f>
        <v>SD169</v>
      </c>
    </row>
    <row r="171" spans="1:8" x14ac:dyDescent="0.25">
      <c r="A171" t="s">
        <v>708</v>
      </c>
      <c r="B171" t="s">
        <v>464</v>
      </c>
      <c r="C171" t="s">
        <v>718</v>
      </c>
      <c r="D171" t="s">
        <v>481</v>
      </c>
      <c r="E171" t="s">
        <v>120</v>
      </c>
      <c r="F171" t="s">
        <v>482</v>
      </c>
      <c r="G171" t="s">
        <v>722</v>
      </c>
      <c r="H171" t="str">
        <f>VLOOKUP(F171,Comp!$J$2:$J$279,1,0)</f>
        <v>SD170</v>
      </c>
    </row>
    <row r="172" spans="1:8" x14ac:dyDescent="0.25">
      <c r="A172" t="s">
        <v>708</v>
      </c>
      <c r="B172" t="s">
        <v>464</v>
      </c>
      <c r="C172" t="s">
        <v>718</v>
      </c>
      <c r="D172" t="s">
        <v>481</v>
      </c>
      <c r="E172" t="s">
        <v>120</v>
      </c>
      <c r="F172" t="s">
        <v>484</v>
      </c>
      <c r="G172" t="s">
        <v>483</v>
      </c>
      <c r="H172" t="str">
        <f>VLOOKUP(F172,Comp!$J$2:$J$279,1,0)</f>
        <v>SD171</v>
      </c>
    </row>
    <row r="173" spans="1:8" x14ac:dyDescent="0.25">
      <c r="A173" t="s">
        <v>708</v>
      </c>
      <c r="B173" t="s">
        <v>464</v>
      </c>
      <c r="C173" t="s">
        <v>718</v>
      </c>
      <c r="D173" t="s">
        <v>508</v>
      </c>
      <c r="E173" t="s">
        <v>723</v>
      </c>
      <c r="F173" t="s">
        <v>512</v>
      </c>
      <c r="G173" t="s">
        <v>663</v>
      </c>
      <c r="H173" t="str">
        <f>VLOOKUP(F173,Comp!$J$2:$J$279,1,0)</f>
        <v>SD172</v>
      </c>
    </row>
    <row r="174" spans="1:8" x14ac:dyDescent="0.25">
      <c r="A174" t="s">
        <v>708</v>
      </c>
      <c r="B174" t="s">
        <v>464</v>
      </c>
      <c r="C174" t="s">
        <v>718</v>
      </c>
      <c r="D174" t="s">
        <v>508</v>
      </c>
      <c r="E174" t="s">
        <v>723</v>
      </c>
      <c r="F174" t="s">
        <v>513</v>
      </c>
      <c r="G174" t="s">
        <v>148</v>
      </c>
      <c r="H174" t="str">
        <f>VLOOKUP(F174,Comp!$J$2:$J$279,1,0)</f>
        <v>SD173</v>
      </c>
    </row>
    <row r="175" spans="1:8" x14ac:dyDescent="0.25">
      <c r="A175" t="s">
        <v>708</v>
      </c>
      <c r="B175" t="s">
        <v>464</v>
      </c>
      <c r="C175" t="s">
        <v>718</v>
      </c>
      <c r="D175" t="s">
        <v>508</v>
      </c>
      <c r="E175" t="s">
        <v>723</v>
      </c>
      <c r="F175" t="s">
        <v>511</v>
      </c>
      <c r="G175" t="s">
        <v>510</v>
      </c>
      <c r="H175" t="str">
        <f>VLOOKUP(F175,Comp!$J$2:$J$279,1,0)</f>
        <v>SD174</v>
      </c>
    </row>
    <row r="176" spans="1:8" x14ac:dyDescent="0.25">
      <c r="A176" t="s">
        <v>708</v>
      </c>
      <c r="B176" t="s">
        <v>464</v>
      </c>
      <c r="C176" t="s">
        <v>718</v>
      </c>
      <c r="D176" t="s">
        <v>508</v>
      </c>
      <c r="E176" t="s">
        <v>723</v>
      </c>
      <c r="F176" t="s">
        <v>509</v>
      </c>
      <c r="G176" t="s">
        <v>724</v>
      </c>
      <c r="H176" t="str">
        <f>VLOOKUP(F176,Comp!$J$2:$J$279,1,0)</f>
        <v>SD175</v>
      </c>
    </row>
    <row r="177" spans="1:8" x14ac:dyDescent="0.25">
      <c r="A177" t="s">
        <v>708</v>
      </c>
      <c r="B177" t="s">
        <v>464</v>
      </c>
      <c r="C177" t="s">
        <v>718</v>
      </c>
      <c r="D177" t="s">
        <v>489</v>
      </c>
      <c r="E177" t="s">
        <v>126</v>
      </c>
      <c r="F177" t="s">
        <v>493</v>
      </c>
      <c r="G177" t="s">
        <v>126</v>
      </c>
      <c r="H177" t="str">
        <f>VLOOKUP(F177,Comp!$J$2:$J$279,1,0)</f>
        <v>SD176</v>
      </c>
    </row>
    <row r="178" spans="1:8" x14ac:dyDescent="0.25">
      <c r="A178" t="s">
        <v>708</v>
      </c>
      <c r="B178" t="s">
        <v>464</v>
      </c>
      <c r="C178" t="s">
        <v>718</v>
      </c>
      <c r="D178" t="s">
        <v>489</v>
      </c>
      <c r="E178" t="s">
        <v>126</v>
      </c>
      <c r="F178" t="s">
        <v>490</v>
      </c>
      <c r="G178" t="s">
        <v>132</v>
      </c>
      <c r="H178" t="str">
        <f>VLOOKUP(F178,Comp!$J$2:$J$279,1,0)</f>
        <v>SD177</v>
      </c>
    </row>
    <row r="179" spans="1:8" x14ac:dyDescent="0.25">
      <c r="A179" t="s">
        <v>708</v>
      </c>
      <c r="B179" t="s">
        <v>464</v>
      </c>
      <c r="C179" t="s">
        <v>718</v>
      </c>
      <c r="D179" t="s">
        <v>489</v>
      </c>
      <c r="E179" t="s">
        <v>126</v>
      </c>
      <c r="F179" t="s">
        <v>495</v>
      </c>
      <c r="G179" t="s">
        <v>494</v>
      </c>
      <c r="H179" t="str">
        <f>VLOOKUP(F179,Comp!$J$2:$J$279,1,0)</f>
        <v>SD178</v>
      </c>
    </row>
    <row r="180" spans="1:8" x14ac:dyDescent="0.25">
      <c r="A180" t="s">
        <v>708</v>
      </c>
      <c r="B180" t="s">
        <v>464</v>
      </c>
      <c r="C180" t="s">
        <v>718</v>
      </c>
      <c r="D180" t="s">
        <v>489</v>
      </c>
      <c r="E180" t="s">
        <v>126</v>
      </c>
      <c r="F180" t="s">
        <v>492</v>
      </c>
      <c r="G180" t="s">
        <v>491</v>
      </c>
      <c r="H180" t="str">
        <f>VLOOKUP(F180,Comp!$J$2:$J$279,1,0)</f>
        <v>SD179</v>
      </c>
    </row>
    <row r="181" spans="1:8" x14ac:dyDescent="0.25">
      <c r="A181" t="s">
        <v>708</v>
      </c>
      <c r="B181" t="s">
        <v>464</v>
      </c>
      <c r="C181" t="s">
        <v>718</v>
      </c>
      <c r="D181" t="s">
        <v>496</v>
      </c>
      <c r="E181" t="s">
        <v>134</v>
      </c>
      <c r="F181" t="s">
        <v>497</v>
      </c>
      <c r="G181" t="s">
        <v>135</v>
      </c>
      <c r="H181" t="str">
        <f>VLOOKUP(F181,Comp!$J$2:$J$279,1,0)</f>
        <v>SD180</v>
      </c>
    </row>
    <row r="182" spans="1:8" x14ac:dyDescent="0.25">
      <c r="A182" t="s">
        <v>708</v>
      </c>
      <c r="B182" t="s">
        <v>464</v>
      </c>
      <c r="C182" t="s">
        <v>718</v>
      </c>
      <c r="D182" t="s">
        <v>496</v>
      </c>
      <c r="E182" t="s">
        <v>134</v>
      </c>
      <c r="F182" t="s">
        <v>499</v>
      </c>
      <c r="G182" t="s">
        <v>498</v>
      </c>
      <c r="H182" t="str">
        <f>VLOOKUP(F182,Comp!$J$2:$J$279,1,0)</f>
        <v>SD181</v>
      </c>
    </row>
    <row r="183" spans="1:8" x14ac:dyDescent="0.25">
      <c r="A183" t="s">
        <v>708</v>
      </c>
      <c r="B183" t="s">
        <v>464</v>
      </c>
      <c r="C183" t="s">
        <v>718</v>
      </c>
      <c r="D183" t="s">
        <v>500</v>
      </c>
      <c r="E183" t="s">
        <v>142</v>
      </c>
      <c r="F183" t="s">
        <v>504</v>
      </c>
      <c r="G183" t="s">
        <v>142</v>
      </c>
      <c r="H183" t="str">
        <f>VLOOKUP(F183,Comp!$J$2:$J$279,1,0)</f>
        <v>SD182</v>
      </c>
    </row>
    <row r="184" spans="1:8" x14ac:dyDescent="0.25">
      <c r="A184" t="s">
        <v>708</v>
      </c>
      <c r="B184" t="s">
        <v>464</v>
      </c>
      <c r="C184" t="s">
        <v>718</v>
      </c>
      <c r="D184" t="s">
        <v>500</v>
      </c>
      <c r="E184" t="s">
        <v>142</v>
      </c>
      <c r="F184" t="s">
        <v>501</v>
      </c>
      <c r="G184" t="s">
        <v>145</v>
      </c>
      <c r="H184" t="str">
        <f>VLOOKUP(F184,Comp!$J$2:$J$279,1,0)</f>
        <v>SD183</v>
      </c>
    </row>
    <row r="185" spans="1:8" x14ac:dyDescent="0.25">
      <c r="A185" t="s">
        <v>708</v>
      </c>
      <c r="B185" t="s">
        <v>464</v>
      </c>
      <c r="C185" t="s">
        <v>718</v>
      </c>
      <c r="D185" t="s">
        <v>500</v>
      </c>
      <c r="E185" t="s">
        <v>142</v>
      </c>
      <c r="F185" t="s">
        <v>506</v>
      </c>
      <c r="G185" t="s">
        <v>725</v>
      </c>
      <c r="H185" t="str">
        <f>VLOOKUP(F185,Comp!$J$2:$J$279,1,0)</f>
        <v>SD184</v>
      </c>
    </row>
    <row r="186" spans="1:8" x14ac:dyDescent="0.25">
      <c r="A186" t="s">
        <v>708</v>
      </c>
      <c r="B186" t="s">
        <v>464</v>
      </c>
      <c r="C186" t="s">
        <v>718</v>
      </c>
      <c r="D186" t="s">
        <v>500</v>
      </c>
      <c r="E186" t="s">
        <v>142</v>
      </c>
      <c r="F186" t="s">
        <v>503</v>
      </c>
      <c r="G186" t="s">
        <v>502</v>
      </c>
      <c r="H186" t="str">
        <f>VLOOKUP(F186,Comp!$J$2:$J$279,1,0)</f>
        <v>SD185</v>
      </c>
    </row>
    <row r="187" spans="1:8" x14ac:dyDescent="0.25">
      <c r="A187" t="s">
        <v>708</v>
      </c>
      <c r="B187" t="s">
        <v>514</v>
      </c>
      <c r="C187" t="s">
        <v>726</v>
      </c>
      <c r="D187" t="s">
        <v>515</v>
      </c>
      <c r="E187" t="s">
        <v>153</v>
      </c>
      <c r="F187" t="s">
        <v>530</v>
      </c>
      <c r="G187" t="s">
        <v>529</v>
      </c>
      <c r="H187" t="str">
        <f>VLOOKUP(F187,Comp!$J$2:$J$279,1,0)</f>
        <v>SD186</v>
      </c>
    </row>
    <row r="188" spans="1:8" x14ac:dyDescent="0.25">
      <c r="A188" t="s">
        <v>708</v>
      </c>
      <c r="B188" t="s">
        <v>514</v>
      </c>
      <c r="C188" t="s">
        <v>726</v>
      </c>
      <c r="D188" t="s">
        <v>515</v>
      </c>
      <c r="E188" t="s">
        <v>153</v>
      </c>
      <c r="F188" t="s">
        <v>518</v>
      </c>
      <c r="G188" t="s">
        <v>167</v>
      </c>
      <c r="H188" t="str">
        <f>VLOOKUP(F188,Comp!$J$2:$J$279,1,0)</f>
        <v>SD187</v>
      </c>
    </row>
    <row r="189" spans="1:8" x14ac:dyDescent="0.25">
      <c r="A189" t="s">
        <v>708</v>
      </c>
      <c r="B189" t="s">
        <v>514</v>
      </c>
      <c r="C189" t="s">
        <v>726</v>
      </c>
      <c r="D189" t="s">
        <v>515</v>
      </c>
      <c r="E189" t="s">
        <v>153</v>
      </c>
      <c r="F189" t="s">
        <v>516</v>
      </c>
      <c r="G189" t="s">
        <v>281</v>
      </c>
      <c r="H189" t="str">
        <f>VLOOKUP(F189,Comp!$J$2:$J$279,1,0)</f>
        <v>SD188</v>
      </c>
    </row>
    <row r="190" spans="1:8" x14ac:dyDescent="0.25">
      <c r="A190" t="s">
        <v>708</v>
      </c>
      <c r="B190" t="s">
        <v>514</v>
      </c>
      <c r="C190" t="s">
        <v>726</v>
      </c>
      <c r="D190" t="s">
        <v>515</v>
      </c>
      <c r="E190" t="s">
        <v>153</v>
      </c>
      <c r="F190" t="s">
        <v>522</v>
      </c>
      <c r="G190" t="s">
        <v>521</v>
      </c>
      <c r="H190" t="str">
        <f>VLOOKUP(F190,Comp!$J$2:$J$279,1,0)</f>
        <v>SD189</v>
      </c>
    </row>
    <row r="191" spans="1:8" x14ac:dyDescent="0.25">
      <c r="A191" t="s">
        <v>708</v>
      </c>
      <c r="B191" t="s">
        <v>514</v>
      </c>
      <c r="C191" t="s">
        <v>726</v>
      </c>
      <c r="D191" t="s">
        <v>515</v>
      </c>
      <c r="E191" t="s">
        <v>153</v>
      </c>
      <c r="F191" t="s">
        <v>524</v>
      </c>
      <c r="G191" t="s">
        <v>523</v>
      </c>
      <c r="H191" t="str">
        <f>VLOOKUP(F191,Comp!$J$2:$J$279,1,0)</f>
        <v>SD190</v>
      </c>
    </row>
    <row r="192" spans="1:8" x14ac:dyDescent="0.25">
      <c r="A192" t="s">
        <v>708</v>
      </c>
      <c r="B192" t="s">
        <v>514</v>
      </c>
      <c r="C192" t="s">
        <v>726</v>
      </c>
      <c r="D192" t="s">
        <v>515</v>
      </c>
      <c r="E192" t="s">
        <v>153</v>
      </c>
      <c r="F192" t="s">
        <v>520</v>
      </c>
      <c r="G192" t="s">
        <v>519</v>
      </c>
      <c r="H192" t="str">
        <f>VLOOKUP(F192,Comp!$J$2:$J$279,1,0)</f>
        <v>SD191</v>
      </c>
    </row>
    <row r="193" spans="1:8" x14ac:dyDescent="0.25">
      <c r="A193" t="s">
        <v>708</v>
      </c>
      <c r="B193" t="s">
        <v>514</v>
      </c>
      <c r="C193" t="s">
        <v>726</v>
      </c>
      <c r="D193" t="s">
        <v>515</v>
      </c>
      <c r="E193" t="s">
        <v>153</v>
      </c>
      <c r="F193" t="s">
        <v>528</v>
      </c>
      <c r="G193" t="s">
        <v>527</v>
      </c>
      <c r="H193" t="str">
        <f>VLOOKUP(F193,Comp!$J$2:$J$279,1,0)</f>
        <v>SD192</v>
      </c>
    </row>
    <row r="194" spans="1:8" x14ac:dyDescent="0.25">
      <c r="A194" t="s">
        <v>708</v>
      </c>
      <c r="B194" t="s">
        <v>514</v>
      </c>
      <c r="C194" t="s">
        <v>726</v>
      </c>
      <c r="D194" t="s">
        <v>515</v>
      </c>
      <c r="E194" t="s">
        <v>153</v>
      </c>
      <c r="F194" t="s">
        <v>517</v>
      </c>
      <c r="G194" t="s">
        <v>334</v>
      </c>
      <c r="H194" t="str">
        <f>VLOOKUP(F194,Comp!$J$2:$J$279,1,0)</f>
        <v>SD193</v>
      </c>
    </row>
    <row r="195" spans="1:8" x14ac:dyDescent="0.25">
      <c r="A195" t="s">
        <v>708</v>
      </c>
      <c r="B195" t="s">
        <v>514</v>
      </c>
      <c r="C195" t="s">
        <v>726</v>
      </c>
      <c r="D195" t="s">
        <v>515</v>
      </c>
      <c r="E195" t="s">
        <v>153</v>
      </c>
      <c r="F195" t="s">
        <v>727</v>
      </c>
      <c r="G195" t="s">
        <v>728</v>
      </c>
      <c r="H195" t="e">
        <f>VLOOKUP(F195,Comp!$J$2:$J$279,1,0)</f>
        <v>#N/A</v>
      </c>
    </row>
    <row r="196" spans="1:8" x14ac:dyDescent="0.25">
      <c r="A196" t="s">
        <v>708</v>
      </c>
      <c r="B196" t="s">
        <v>514</v>
      </c>
      <c r="C196" t="s">
        <v>726</v>
      </c>
      <c r="D196" t="s">
        <v>531</v>
      </c>
      <c r="E196" t="s">
        <v>173</v>
      </c>
      <c r="F196" t="s">
        <v>532</v>
      </c>
      <c r="G196" t="s">
        <v>179</v>
      </c>
      <c r="H196" t="str">
        <f>VLOOKUP(F196,Comp!$J$2:$J$279,1,0)</f>
        <v>SD195</v>
      </c>
    </row>
    <row r="197" spans="1:8" x14ac:dyDescent="0.25">
      <c r="A197" t="s">
        <v>708</v>
      </c>
      <c r="B197" t="s">
        <v>514</v>
      </c>
      <c r="C197" t="s">
        <v>726</v>
      </c>
      <c r="D197" t="s">
        <v>531</v>
      </c>
      <c r="E197" t="s">
        <v>173</v>
      </c>
      <c r="F197" t="s">
        <v>536</v>
      </c>
      <c r="G197" t="s">
        <v>729</v>
      </c>
      <c r="H197" t="str">
        <f>VLOOKUP(F197,Comp!$J$2:$J$279,1,0)</f>
        <v>SD196</v>
      </c>
    </row>
    <row r="198" spans="1:8" x14ac:dyDescent="0.25">
      <c r="A198" t="s">
        <v>708</v>
      </c>
      <c r="B198" t="s">
        <v>514</v>
      </c>
      <c r="C198" t="s">
        <v>726</v>
      </c>
      <c r="D198" t="s">
        <v>531</v>
      </c>
      <c r="E198" t="s">
        <v>173</v>
      </c>
      <c r="F198" t="s">
        <v>538</v>
      </c>
      <c r="G198" t="s">
        <v>730</v>
      </c>
      <c r="H198" t="str">
        <f>VLOOKUP(F198,Comp!$J$2:$J$279,1,0)</f>
        <v>SD197</v>
      </c>
    </row>
    <row r="199" spans="1:8" x14ac:dyDescent="0.25">
      <c r="A199" t="s">
        <v>708</v>
      </c>
      <c r="B199" t="s">
        <v>514</v>
      </c>
      <c r="C199" t="s">
        <v>726</v>
      </c>
      <c r="D199" t="s">
        <v>531</v>
      </c>
      <c r="E199" t="s">
        <v>173</v>
      </c>
      <c r="F199" t="s">
        <v>534</v>
      </c>
      <c r="G199" t="s">
        <v>533</v>
      </c>
      <c r="H199" t="str">
        <f>VLOOKUP(F199,Comp!$J$2:$J$279,1,0)</f>
        <v>SD198</v>
      </c>
    </row>
    <row r="200" spans="1:8" x14ac:dyDescent="0.25">
      <c r="A200" t="s">
        <v>708</v>
      </c>
      <c r="B200" t="s">
        <v>514</v>
      </c>
      <c r="C200" t="s">
        <v>726</v>
      </c>
      <c r="D200" t="s">
        <v>531</v>
      </c>
      <c r="E200" t="s">
        <v>173</v>
      </c>
      <c r="F200" t="s">
        <v>731</v>
      </c>
      <c r="G200" t="s">
        <v>173</v>
      </c>
      <c r="H200" t="e">
        <f>VLOOKUP(F200,Comp!$J$2:$J$279,1,0)</f>
        <v>#N/A</v>
      </c>
    </row>
    <row r="201" spans="1:8" x14ac:dyDescent="0.25">
      <c r="A201" t="s">
        <v>708</v>
      </c>
      <c r="B201" t="s">
        <v>514</v>
      </c>
      <c r="C201" t="s">
        <v>726</v>
      </c>
      <c r="D201" t="s">
        <v>539</v>
      </c>
      <c r="E201" t="s">
        <v>181</v>
      </c>
      <c r="F201" t="s">
        <v>540</v>
      </c>
      <c r="G201" t="s">
        <v>181</v>
      </c>
      <c r="H201" t="str">
        <f>VLOOKUP(F201,Comp!$J$2:$J$279,1,0)</f>
        <v>SD200</v>
      </c>
    </row>
    <row r="202" spans="1:8" x14ac:dyDescent="0.25">
      <c r="A202" t="s">
        <v>708</v>
      </c>
      <c r="B202" t="s">
        <v>514</v>
      </c>
      <c r="C202" t="s">
        <v>726</v>
      </c>
      <c r="D202" t="s">
        <v>539</v>
      </c>
      <c r="E202" t="s">
        <v>181</v>
      </c>
      <c r="F202" t="s">
        <v>542</v>
      </c>
      <c r="G202" t="s">
        <v>541</v>
      </c>
      <c r="H202" t="str">
        <f>VLOOKUP(F202,Comp!$J$2:$J$279,1,0)</f>
        <v>SD201</v>
      </c>
    </row>
    <row r="203" spans="1:8" x14ac:dyDescent="0.25">
      <c r="A203" t="s">
        <v>708</v>
      </c>
      <c r="B203" t="s">
        <v>514</v>
      </c>
      <c r="C203" t="s">
        <v>726</v>
      </c>
      <c r="D203" t="s">
        <v>539</v>
      </c>
      <c r="E203" t="s">
        <v>181</v>
      </c>
      <c r="F203" t="s">
        <v>543</v>
      </c>
      <c r="G203" t="s">
        <v>182</v>
      </c>
      <c r="H203" t="str">
        <f>VLOOKUP(F203,Comp!$J$2:$J$279,1,0)</f>
        <v>SD202</v>
      </c>
    </row>
    <row r="204" spans="1:8" x14ac:dyDescent="0.25">
      <c r="A204" t="s">
        <v>708</v>
      </c>
      <c r="B204" t="s">
        <v>514</v>
      </c>
      <c r="C204" t="s">
        <v>726</v>
      </c>
      <c r="D204" t="s">
        <v>539</v>
      </c>
      <c r="E204" t="s">
        <v>181</v>
      </c>
      <c r="F204" t="s">
        <v>545</v>
      </c>
      <c r="G204" t="s">
        <v>544</v>
      </c>
      <c r="H204" t="str">
        <f>VLOOKUP(F204,Comp!$J$2:$J$279,1,0)</f>
        <v>SD203</v>
      </c>
    </row>
    <row r="205" spans="1:8" x14ac:dyDescent="0.25">
      <c r="A205" t="s">
        <v>708</v>
      </c>
      <c r="B205" t="s">
        <v>514</v>
      </c>
      <c r="C205" t="s">
        <v>726</v>
      </c>
      <c r="D205" t="s">
        <v>546</v>
      </c>
      <c r="E205" t="s">
        <v>186</v>
      </c>
      <c r="F205" t="s">
        <v>547</v>
      </c>
      <c r="G205" t="s">
        <v>186</v>
      </c>
      <c r="H205" t="str">
        <f>VLOOKUP(F205,Comp!$J$2:$J$279,1,0)</f>
        <v>SD204</v>
      </c>
    </row>
    <row r="206" spans="1:8" x14ac:dyDescent="0.25">
      <c r="A206" t="s">
        <v>708</v>
      </c>
      <c r="B206" t="s">
        <v>514</v>
      </c>
      <c r="C206" t="s">
        <v>726</v>
      </c>
      <c r="D206" t="s">
        <v>546</v>
      </c>
      <c r="E206" t="s">
        <v>186</v>
      </c>
      <c r="F206" t="s">
        <v>550</v>
      </c>
      <c r="G206" t="s">
        <v>189</v>
      </c>
      <c r="H206" t="str">
        <f>VLOOKUP(F206,Comp!$J$2:$J$279,1,0)</f>
        <v>SD205</v>
      </c>
    </row>
    <row r="207" spans="1:8" x14ac:dyDescent="0.25">
      <c r="A207" t="s">
        <v>708</v>
      </c>
      <c r="B207" t="s">
        <v>514</v>
      </c>
      <c r="C207" t="s">
        <v>726</v>
      </c>
      <c r="D207" t="s">
        <v>546</v>
      </c>
      <c r="E207" t="s">
        <v>186</v>
      </c>
      <c r="F207" t="s">
        <v>552</v>
      </c>
      <c r="G207" t="s">
        <v>551</v>
      </c>
      <c r="H207" t="str">
        <f>VLOOKUP(F207,Comp!$J$2:$J$279,1,0)</f>
        <v>SD206</v>
      </c>
    </row>
    <row r="208" spans="1:8" x14ac:dyDescent="0.25">
      <c r="A208" t="s">
        <v>708</v>
      </c>
      <c r="B208" t="s">
        <v>514</v>
      </c>
      <c r="C208" t="s">
        <v>726</v>
      </c>
      <c r="D208" t="s">
        <v>546</v>
      </c>
      <c r="E208" t="s">
        <v>186</v>
      </c>
      <c r="F208" t="s">
        <v>549</v>
      </c>
      <c r="G208" t="s">
        <v>548</v>
      </c>
      <c r="H208" t="str">
        <f>VLOOKUP(F208,Comp!$J$2:$J$279,1,0)</f>
        <v>SD207</v>
      </c>
    </row>
    <row r="209" spans="1:8" x14ac:dyDescent="0.25">
      <c r="A209" t="s">
        <v>708</v>
      </c>
      <c r="B209" t="s">
        <v>514</v>
      </c>
      <c r="C209" t="s">
        <v>726</v>
      </c>
      <c r="D209" t="s">
        <v>553</v>
      </c>
      <c r="E209" t="s">
        <v>193</v>
      </c>
      <c r="F209" t="s">
        <v>555</v>
      </c>
      <c r="G209" t="s">
        <v>194</v>
      </c>
      <c r="H209" t="str">
        <f>VLOOKUP(F209,Comp!$J$2:$J$279,1,0)</f>
        <v>SD208</v>
      </c>
    </row>
    <row r="210" spans="1:8" x14ac:dyDescent="0.25">
      <c r="A210" t="s">
        <v>708</v>
      </c>
      <c r="B210" t="s">
        <v>514</v>
      </c>
      <c r="C210" t="s">
        <v>726</v>
      </c>
      <c r="D210" t="s">
        <v>553</v>
      </c>
      <c r="E210" t="s">
        <v>193</v>
      </c>
      <c r="F210" t="s">
        <v>554</v>
      </c>
      <c r="G210" t="s">
        <v>197</v>
      </c>
      <c r="H210" t="str">
        <f>VLOOKUP(F210,Comp!$J$2:$J$279,1,0)</f>
        <v>SD209</v>
      </c>
    </row>
    <row r="211" spans="1:8" x14ac:dyDescent="0.25">
      <c r="A211" t="s">
        <v>708</v>
      </c>
      <c r="B211" t="s">
        <v>558</v>
      </c>
      <c r="C211" t="s">
        <v>732</v>
      </c>
      <c r="D211" t="s">
        <v>559</v>
      </c>
      <c r="E211" t="s">
        <v>210</v>
      </c>
      <c r="F211" t="s">
        <v>563</v>
      </c>
      <c r="G211" t="s">
        <v>210</v>
      </c>
      <c r="H211" t="str">
        <f>VLOOKUP(F211,Comp!$J$2:$J$279,1,0)</f>
        <v>SD210</v>
      </c>
    </row>
    <row r="212" spans="1:8" x14ac:dyDescent="0.25">
      <c r="A212" t="s">
        <v>708</v>
      </c>
      <c r="B212" t="s">
        <v>558</v>
      </c>
      <c r="C212" t="s">
        <v>732</v>
      </c>
      <c r="D212" t="s">
        <v>559</v>
      </c>
      <c r="E212" t="s">
        <v>210</v>
      </c>
      <c r="F212" t="s">
        <v>566</v>
      </c>
      <c r="G212" t="s">
        <v>212</v>
      </c>
      <c r="H212" t="str">
        <f>VLOOKUP(F212,Comp!$J$2:$J$279,1,0)</f>
        <v>SD211</v>
      </c>
    </row>
    <row r="213" spans="1:8" x14ac:dyDescent="0.25">
      <c r="A213" t="s">
        <v>708</v>
      </c>
      <c r="B213" t="s">
        <v>558</v>
      </c>
      <c r="C213" t="s">
        <v>732</v>
      </c>
      <c r="D213" t="s">
        <v>559</v>
      </c>
      <c r="E213" t="s">
        <v>210</v>
      </c>
      <c r="F213" t="s">
        <v>568</v>
      </c>
      <c r="G213" t="s">
        <v>567</v>
      </c>
      <c r="H213" t="str">
        <f>VLOOKUP(F213,Comp!$J$2:$J$279,1,0)</f>
        <v>SD212</v>
      </c>
    </row>
    <row r="214" spans="1:8" x14ac:dyDescent="0.25">
      <c r="A214" t="s">
        <v>708</v>
      </c>
      <c r="B214" t="s">
        <v>558</v>
      </c>
      <c r="C214" t="s">
        <v>732</v>
      </c>
      <c r="D214" t="s">
        <v>559</v>
      </c>
      <c r="E214" t="s">
        <v>210</v>
      </c>
      <c r="F214" t="s">
        <v>570</v>
      </c>
      <c r="G214" t="s">
        <v>569</v>
      </c>
      <c r="H214" t="str">
        <f>VLOOKUP(F214,Comp!$J$2:$J$279,1,0)</f>
        <v>SD213</v>
      </c>
    </row>
    <row r="215" spans="1:8" x14ac:dyDescent="0.25">
      <c r="A215" t="s">
        <v>708</v>
      </c>
      <c r="B215" t="s">
        <v>558</v>
      </c>
      <c r="C215" t="s">
        <v>732</v>
      </c>
      <c r="D215" t="s">
        <v>559</v>
      </c>
      <c r="E215" t="s">
        <v>210</v>
      </c>
      <c r="F215" t="s">
        <v>562</v>
      </c>
      <c r="G215" t="s">
        <v>561</v>
      </c>
      <c r="H215" t="str">
        <f>VLOOKUP(F215,Comp!$J$2:$J$279,1,0)</f>
        <v>SD214</v>
      </c>
    </row>
    <row r="216" spans="1:8" x14ac:dyDescent="0.25">
      <c r="A216" t="s">
        <v>708</v>
      </c>
      <c r="B216" t="s">
        <v>558</v>
      </c>
      <c r="C216" t="s">
        <v>732</v>
      </c>
      <c r="D216" t="s">
        <v>559</v>
      </c>
      <c r="E216" t="s">
        <v>210</v>
      </c>
      <c r="F216" t="s">
        <v>565</v>
      </c>
      <c r="G216" t="s">
        <v>564</v>
      </c>
      <c r="H216" t="str">
        <f>VLOOKUP(F216,Comp!$J$2:$J$279,1,0)</f>
        <v>SD215</v>
      </c>
    </row>
    <row r="217" spans="1:8" x14ac:dyDescent="0.25">
      <c r="A217" t="s">
        <v>708</v>
      </c>
      <c r="B217" t="s">
        <v>558</v>
      </c>
      <c r="C217" t="s">
        <v>732</v>
      </c>
      <c r="D217" t="s">
        <v>571</v>
      </c>
      <c r="E217" t="s">
        <v>214</v>
      </c>
      <c r="F217" t="s">
        <v>572</v>
      </c>
      <c r="G217" t="s">
        <v>733</v>
      </c>
      <c r="H217" t="str">
        <f>VLOOKUP(F217,Comp!$J$2:$J$279,1,0)</f>
        <v>SD216</v>
      </c>
    </row>
    <row r="218" spans="1:8" x14ac:dyDescent="0.25">
      <c r="A218" t="s">
        <v>708</v>
      </c>
      <c r="B218" t="s">
        <v>558</v>
      </c>
      <c r="C218" t="s">
        <v>732</v>
      </c>
      <c r="D218" t="s">
        <v>571</v>
      </c>
      <c r="E218" t="s">
        <v>214</v>
      </c>
      <c r="F218" t="s">
        <v>573</v>
      </c>
      <c r="G218" t="s">
        <v>734</v>
      </c>
      <c r="H218" t="str">
        <f>VLOOKUP(F218,Comp!$J$2:$J$279,1,0)</f>
        <v>SD217</v>
      </c>
    </row>
    <row r="219" spans="1:8" x14ac:dyDescent="0.25">
      <c r="A219" t="s">
        <v>708</v>
      </c>
      <c r="B219" t="s">
        <v>558</v>
      </c>
      <c r="C219" t="s">
        <v>732</v>
      </c>
      <c r="D219" t="s">
        <v>575</v>
      </c>
      <c r="E219" t="s">
        <v>219</v>
      </c>
      <c r="F219" t="s">
        <v>577</v>
      </c>
      <c r="G219" t="s">
        <v>219</v>
      </c>
      <c r="H219" t="str">
        <f>VLOOKUP(F219,Comp!$J$2:$J$279,1,0)</f>
        <v>SD218</v>
      </c>
    </row>
    <row r="220" spans="1:8" x14ac:dyDescent="0.25">
      <c r="A220" t="s">
        <v>708</v>
      </c>
      <c r="B220" t="s">
        <v>558</v>
      </c>
      <c r="C220" t="s">
        <v>732</v>
      </c>
      <c r="D220" t="s">
        <v>575</v>
      </c>
      <c r="E220" t="s">
        <v>219</v>
      </c>
      <c r="F220" t="s">
        <v>579</v>
      </c>
      <c r="G220" t="s">
        <v>223</v>
      </c>
      <c r="H220" t="str">
        <f>VLOOKUP(F220,Comp!$J$2:$J$279,1,0)</f>
        <v>SD219</v>
      </c>
    </row>
    <row r="221" spans="1:8" x14ac:dyDescent="0.25">
      <c r="A221" t="s">
        <v>708</v>
      </c>
      <c r="B221" t="s">
        <v>558</v>
      </c>
      <c r="C221" t="s">
        <v>732</v>
      </c>
      <c r="D221" t="s">
        <v>575</v>
      </c>
      <c r="E221" t="s">
        <v>219</v>
      </c>
      <c r="F221" t="s">
        <v>576</v>
      </c>
      <c r="G221" t="s">
        <v>574</v>
      </c>
      <c r="H221" t="str">
        <f>VLOOKUP(F221,Comp!$J$2:$J$279,1,0)</f>
        <v>SD220</v>
      </c>
    </row>
    <row r="222" spans="1:8" x14ac:dyDescent="0.25">
      <c r="A222" t="s">
        <v>708</v>
      </c>
      <c r="B222" t="s">
        <v>558</v>
      </c>
      <c r="C222" t="s">
        <v>732</v>
      </c>
      <c r="D222" t="s">
        <v>575</v>
      </c>
      <c r="E222" t="s">
        <v>219</v>
      </c>
      <c r="F222" t="s">
        <v>578</v>
      </c>
      <c r="G222" t="s">
        <v>691</v>
      </c>
      <c r="H222" t="str">
        <f>VLOOKUP(F222,Comp!$J$2:$J$279,1,0)</f>
        <v>SD221</v>
      </c>
    </row>
    <row r="223" spans="1:8" x14ac:dyDescent="0.25">
      <c r="A223" t="s">
        <v>708</v>
      </c>
      <c r="B223" t="s">
        <v>558</v>
      </c>
      <c r="C223" t="s">
        <v>732</v>
      </c>
      <c r="D223" t="s">
        <v>581</v>
      </c>
      <c r="E223" t="s">
        <v>230</v>
      </c>
      <c r="F223" t="s">
        <v>585</v>
      </c>
      <c r="G223" t="s">
        <v>584</v>
      </c>
      <c r="H223" t="str">
        <f>VLOOKUP(F223,Comp!$J$2:$J$279,1,0)</f>
        <v>SD222</v>
      </c>
    </row>
    <row r="224" spans="1:8" x14ac:dyDescent="0.25">
      <c r="A224" t="s">
        <v>708</v>
      </c>
      <c r="B224" t="s">
        <v>558</v>
      </c>
      <c r="C224" t="s">
        <v>732</v>
      </c>
      <c r="D224" t="s">
        <v>581</v>
      </c>
      <c r="E224" t="s">
        <v>230</v>
      </c>
      <c r="F224" t="s">
        <v>583</v>
      </c>
      <c r="G224" t="s">
        <v>231</v>
      </c>
      <c r="H224" t="str">
        <f>VLOOKUP(F224,Comp!$J$2:$J$279,1,0)</f>
        <v>SD223</v>
      </c>
    </row>
    <row r="225" spans="1:8" x14ac:dyDescent="0.25">
      <c r="A225" t="s">
        <v>708</v>
      </c>
      <c r="B225" t="s">
        <v>558</v>
      </c>
      <c r="C225" t="s">
        <v>732</v>
      </c>
      <c r="D225" t="s">
        <v>581</v>
      </c>
      <c r="E225" t="s">
        <v>230</v>
      </c>
      <c r="F225" t="s">
        <v>582</v>
      </c>
      <c r="G225" t="s">
        <v>735</v>
      </c>
      <c r="H225" t="str">
        <f>VLOOKUP(F225,Comp!$J$2:$J$279,1,0)</f>
        <v>SD224</v>
      </c>
    </row>
    <row r="226" spans="1:8" x14ac:dyDescent="0.25">
      <c r="A226" t="s">
        <v>708</v>
      </c>
      <c r="B226" t="s">
        <v>558</v>
      </c>
      <c r="C226" t="s">
        <v>732</v>
      </c>
      <c r="D226" t="s">
        <v>587</v>
      </c>
      <c r="E226" t="s">
        <v>236</v>
      </c>
      <c r="F226" t="s">
        <v>593</v>
      </c>
      <c r="G226" t="s">
        <v>236</v>
      </c>
      <c r="H226" t="str">
        <f>VLOOKUP(F226,Comp!$J$2:$J$279,1,0)</f>
        <v>SD225</v>
      </c>
    </row>
    <row r="227" spans="1:8" x14ac:dyDescent="0.25">
      <c r="A227" t="s">
        <v>708</v>
      </c>
      <c r="B227" t="s">
        <v>558</v>
      </c>
      <c r="C227" t="s">
        <v>732</v>
      </c>
      <c r="D227" t="s">
        <v>587</v>
      </c>
      <c r="E227" t="s">
        <v>236</v>
      </c>
      <c r="F227" t="s">
        <v>588</v>
      </c>
      <c r="G227" t="s">
        <v>694</v>
      </c>
      <c r="H227" t="str">
        <f>VLOOKUP(F227,Comp!$J$2:$J$279,1,0)</f>
        <v>SD226</v>
      </c>
    </row>
    <row r="228" spans="1:8" x14ac:dyDescent="0.25">
      <c r="A228" t="s">
        <v>708</v>
      </c>
      <c r="B228" t="s">
        <v>558</v>
      </c>
      <c r="C228" t="s">
        <v>732</v>
      </c>
      <c r="D228" t="s">
        <v>587</v>
      </c>
      <c r="E228" t="s">
        <v>236</v>
      </c>
      <c r="F228" t="s">
        <v>592</v>
      </c>
      <c r="G228" t="s">
        <v>240</v>
      </c>
      <c r="H228" t="str">
        <f>VLOOKUP(F228,Comp!$J$2:$J$279,1,0)</f>
        <v>SD227</v>
      </c>
    </row>
    <row r="229" spans="1:8" x14ac:dyDescent="0.25">
      <c r="A229" t="s">
        <v>708</v>
      </c>
      <c r="B229" t="s">
        <v>558</v>
      </c>
      <c r="C229" t="s">
        <v>732</v>
      </c>
      <c r="D229" t="s">
        <v>587</v>
      </c>
      <c r="E229" t="s">
        <v>236</v>
      </c>
      <c r="F229" t="s">
        <v>590</v>
      </c>
      <c r="G229" t="s">
        <v>736</v>
      </c>
      <c r="H229" t="str">
        <f>VLOOKUP(F229,Comp!$J$2:$J$279,1,0)</f>
        <v>SD228</v>
      </c>
    </row>
    <row r="230" spans="1:8" x14ac:dyDescent="0.25">
      <c r="A230" t="s">
        <v>708</v>
      </c>
      <c r="B230" t="s">
        <v>594</v>
      </c>
      <c r="C230" t="s">
        <v>737</v>
      </c>
      <c r="D230" t="s">
        <v>595</v>
      </c>
      <c r="E230" t="s">
        <v>247</v>
      </c>
      <c r="F230" t="s">
        <v>596</v>
      </c>
      <c r="G230" t="s">
        <v>738</v>
      </c>
      <c r="H230" t="str">
        <f>VLOOKUP(F230,Comp!$J$2:$J$279,1,0)</f>
        <v>SD229</v>
      </c>
    </row>
    <row r="231" spans="1:8" x14ac:dyDescent="0.25">
      <c r="A231" t="s">
        <v>708</v>
      </c>
      <c r="B231" t="s">
        <v>594</v>
      </c>
      <c r="C231" t="s">
        <v>737</v>
      </c>
      <c r="D231" t="s">
        <v>598</v>
      </c>
      <c r="E231" t="s">
        <v>739</v>
      </c>
      <c r="F231" t="s">
        <v>599</v>
      </c>
      <c r="G231" t="s">
        <v>740</v>
      </c>
      <c r="H231" t="str">
        <f>VLOOKUP(F231,Comp!$J$2:$J$279,1,0)</f>
        <v>SD230</v>
      </c>
    </row>
    <row r="232" spans="1:8" x14ac:dyDescent="0.25">
      <c r="A232" t="s">
        <v>708</v>
      </c>
      <c r="B232" t="s">
        <v>594</v>
      </c>
      <c r="C232" t="s">
        <v>737</v>
      </c>
      <c r="D232" t="s">
        <v>598</v>
      </c>
      <c r="E232" t="s">
        <v>739</v>
      </c>
      <c r="F232" t="s">
        <v>601</v>
      </c>
      <c r="G232" t="s">
        <v>741</v>
      </c>
      <c r="H232" t="str">
        <f>VLOOKUP(F232,Comp!$J$2:$J$279,1,0)</f>
        <v>SD231</v>
      </c>
    </row>
    <row r="233" spans="1:8" x14ac:dyDescent="0.25">
      <c r="A233" t="s">
        <v>708</v>
      </c>
      <c r="B233" t="s">
        <v>594</v>
      </c>
      <c r="C233" t="s">
        <v>737</v>
      </c>
      <c r="D233" t="s">
        <v>598</v>
      </c>
      <c r="E233" t="s">
        <v>739</v>
      </c>
      <c r="F233" t="s">
        <v>605</v>
      </c>
      <c r="G233" t="s">
        <v>604</v>
      </c>
      <c r="H233" t="str">
        <f>VLOOKUP(F233,Comp!$J$2:$J$279,1,0)</f>
        <v>SD232</v>
      </c>
    </row>
    <row r="234" spans="1:8" x14ac:dyDescent="0.25">
      <c r="A234" t="s">
        <v>708</v>
      </c>
      <c r="B234" t="s">
        <v>594</v>
      </c>
      <c r="C234" t="s">
        <v>737</v>
      </c>
      <c r="D234" t="s">
        <v>598</v>
      </c>
      <c r="E234" t="s">
        <v>739</v>
      </c>
      <c r="F234" t="s">
        <v>603</v>
      </c>
      <c r="G234" t="s">
        <v>602</v>
      </c>
      <c r="H234" t="str">
        <f>VLOOKUP(F234,Comp!$J$2:$J$279,1,0)</f>
        <v>SD233</v>
      </c>
    </row>
    <row r="235" spans="1:8" x14ac:dyDescent="0.25">
      <c r="A235" t="s">
        <v>708</v>
      </c>
      <c r="B235" t="s">
        <v>594</v>
      </c>
      <c r="C235" t="s">
        <v>737</v>
      </c>
      <c r="D235" t="s">
        <v>609</v>
      </c>
      <c r="E235" t="s">
        <v>608</v>
      </c>
      <c r="F235" t="s">
        <v>611</v>
      </c>
      <c r="G235" t="s">
        <v>260</v>
      </c>
      <c r="H235" t="str">
        <f>VLOOKUP(F235,Comp!$J$2:$J$279,1,0)</f>
        <v>SD234</v>
      </c>
    </row>
    <row r="236" spans="1:8" x14ac:dyDescent="0.25">
      <c r="A236" t="s">
        <v>708</v>
      </c>
      <c r="B236" t="s">
        <v>594</v>
      </c>
      <c r="C236" t="s">
        <v>737</v>
      </c>
      <c r="D236" t="s">
        <v>609</v>
      </c>
      <c r="E236" t="s">
        <v>608</v>
      </c>
      <c r="F236" t="s">
        <v>613</v>
      </c>
      <c r="G236" t="s">
        <v>612</v>
      </c>
      <c r="H236" t="str">
        <f>VLOOKUP(F236,Comp!$J$2:$J$279,1,0)</f>
        <v>SD235</v>
      </c>
    </row>
    <row r="237" spans="1:8" x14ac:dyDescent="0.25">
      <c r="A237" t="s">
        <v>708</v>
      </c>
      <c r="B237" t="s">
        <v>594</v>
      </c>
      <c r="C237" t="s">
        <v>737</v>
      </c>
      <c r="D237" t="s">
        <v>609</v>
      </c>
      <c r="E237" t="s">
        <v>608</v>
      </c>
      <c r="F237" t="s">
        <v>610</v>
      </c>
      <c r="G237" t="s">
        <v>263</v>
      </c>
      <c r="H237" t="str">
        <f>VLOOKUP(F237,Comp!$J$2:$J$279,1,0)</f>
        <v>SD236</v>
      </c>
    </row>
    <row r="238" spans="1:8" x14ac:dyDescent="0.25">
      <c r="A238" t="s">
        <v>708</v>
      </c>
      <c r="B238" t="s">
        <v>594</v>
      </c>
      <c r="C238" t="s">
        <v>737</v>
      </c>
      <c r="D238" t="s">
        <v>615</v>
      </c>
      <c r="E238" t="s">
        <v>265</v>
      </c>
      <c r="F238" t="s">
        <v>617</v>
      </c>
      <c r="G238" t="s">
        <v>265</v>
      </c>
      <c r="H238" t="str">
        <f>VLOOKUP(F238,Comp!$J$2:$J$279,1,0)</f>
        <v>SD237</v>
      </c>
    </row>
    <row r="239" spans="1:8" x14ac:dyDescent="0.25">
      <c r="A239" t="s">
        <v>708</v>
      </c>
      <c r="B239" t="s">
        <v>594</v>
      </c>
      <c r="C239" t="s">
        <v>737</v>
      </c>
      <c r="D239" t="s">
        <v>615</v>
      </c>
      <c r="E239" t="s">
        <v>265</v>
      </c>
      <c r="F239" t="s">
        <v>623</v>
      </c>
      <c r="G239" t="s">
        <v>622</v>
      </c>
      <c r="H239" t="str">
        <f>VLOOKUP(F239,Comp!$J$2:$J$279,1,0)</f>
        <v>SD238</v>
      </c>
    </row>
    <row r="240" spans="1:8" x14ac:dyDescent="0.25">
      <c r="A240" t="s">
        <v>708</v>
      </c>
      <c r="B240" t="s">
        <v>594</v>
      </c>
      <c r="C240" t="s">
        <v>737</v>
      </c>
      <c r="D240" t="s">
        <v>615</v>
      </c>
      <c r="E240" t="s">
        <v>265</v>
      </c>
      <c r="F240" t="s">
        <v>616</v>
      </c>
      <c r="G240" t="s">
        <v>614</v>
      </c>
      <c r="H240" t="str">
        <f>VLOOKUP(F240,Comp!$J$2:$J$279,1,0)</f>
        <v>SD239</v>
      </c>
    </row>
    <row r="241" spans="1:8" x14ac:dyDescent="0.25">
      <c r="A241" t="s">
        <v>708</v>
      </c>
      <c r="B241" t="s">
        <v>594</v>
      </c>
      <c r="C241" t="s">
        <v>737</v>
      </c>
      <c r="D241" t="s">
        <v>615</v>
      </c>
      <c r="E241" t="s">
        <v>265</v>
      </c>
      <c r="F241" t="s">
        <v>620</v>
      </c>
      <c r="G241" t="s">
        <v>742</v>
      </c>
      <c r="H241" t="str">
        <f>VLOOKUP(F241,Comp!$J$2:$J$279,1,0)</f>
        <v>SD240</v>
      </c>
    </row>
    <row r="242" spans="1:8" x14ac:dyDescent="0.25">
      <c r="A242" t="s">
        <v>708</v>
      </c>
      <c r="B242" t="s">
        <v>594</v>
      </c>
      <c r="C242" t="s">
        <v>737</v>
      </c>
      <c r="D242" t="s">
        <v>615</v>
      </c>
      <c r="E242" t="s">
        <v>265</v>
      </c>
      <c r="F242" t="s">
        <v>618</v>
      </c>
      <c r="G242" t="s">
        <v>271</v>
      </c>
      <c r="H242" t="str">
        <f>VLOOKUP(F242,Comp!$J$2:$J$279,1,0)</f>
        <v>SD241</v>
      </c>
    </row>
    <row r="243" spans="1:8" x14ac:dyDescent="0.25">
      <c r="A243" t="s">
        <v>708</v>
      </c>
      <c r="B243" t="s">
        <v>594</v>
      </c>
      <c r="C243" t="s">
        <v>737</v>
      </c>
      <c r="D243" t="s">
        <v>625</v>
      </c>
      <c r="E243" t="s">
        <v>275</v>
      </c>
      <c r="F243" t="s">
        <v>628</v>
      </c>
      <c r="G243" t="s">
        <v>275</v>
      </c>
      <c r="H243" t="str">
        <f>VLOOKUP(F243,Comp!$J$2:$J$279,1,0)</f>
        <v>SD242</v>
      </c>
    </row>
    <row r="244" spans="1:8" x14ac:dyDescent="0.25">
      <c r="A244" t="s">
        <v>708</v>
      </c>
      <c r="B244" t="s">
        <v>594</v>
      </c>
      <c r="C244" t="s">
        <v>737</v>
      </c>
      <c r="D244" t="s">
        <v>625</v>
      </c>
      <c r="E244" t="s">
        <v>275</v>
      </c>
      <c r="F244" t="s">
        <v>629</v>
      </c>
      <c r="G244" t="s">
        <v>281</v>
      </c>
      <c r="H244" t="str">
        <f>VLOOKUP(F244,Comp!$J$2:$J$279,1,0)</f>
        <v>SD243</v>
      </c>
    </row>
    <row r="245" spans="1:8" x14ac:dyDescent="0.25">
      <c r="A245" t="s">
        <v>708</v>
      </c>
      <c r="B245" t="s">
        <v>594</v>
      </c>
      <c r="C245" t="s">
        <v>737</v>
      </c>
      <c r="D245" t="s">
        <v>625</v>
      </c>
      <c r="E245" t="s">
        <v>275</v>
      </c>
      <c r="F245" t="s">
        <v>627</v>
      </c>
      <c r="G245" t="s">
        <v>279</v>
      </c>
      <c r="H245" t="str">
        <f>VLOOKUP(F245,Comp!$J$2:$J$279,1,0)</f>
        <v>SD244</v>
      </c>
    </row>
    <row r="246" spans="1:8" x14ac:dyDescent="0.25">
      <c r="A246" t="s">
        <v>708</v>
      </c>
      <c r="B246" t="s">
        <v>594</v>
      </c>
      <c r="C246" t="s">
        <v>737</v>
      </c>
      <c r="D246" t="s">
        <v>625</v>
      </c>
      <c r="E246" t="s">
        <v>275</v>
      </c>
      <c r="F246" t="s">
        <v>633</v>
      </c>
      <c r="G246" t="s">
        <v>632</v>
      </c>
      <c r="H246" t="str">
        <f>VLOOKUP(F246,Comp!$J$2:$J$279,1,0)</f>
        <v>SD245</v>
      </c>
    </row>
    <row r="247" spans="1:8" x14ac:dyDescent="0.25">
      <c r="A247" t="s">
        <v>708</v>
      </c>
      <c r="B247" t="s">
        <v>594</v>
      </c>
      <c r="C247" t="s">
        <v>737</v>
      </c>
      <c r="D247" t="s">
        <v>625</v>
      </c>
      <c r="E247" t="s">
        <v>275</v>
      </c>
      <c r="F247" t="s">
        <v>631</v>
      </c>
      <c r="G247" t="s">
        <v>630</v>
      </c>
      <c r="H247" t="str">
        <f>VLOOKUP(F247,Comp!$J$2:$J$279,1,0)</f>
        <v>SD246</v>
      </c>
    </row>
    <row r="248" spans="1:8" x14ac:dyDescent="0.25">
      <c r="A248" t="s">
        <v>708</v>
      </c>
      <c r="B248" t="s">
        <v>594</v>
      </c>
      <c r="C248" t="s">
        <v>737</v>
      </c>
      <c r="D248" t="s">
        <v>634</v>
      </c>
      <c r="E248" t="s">
        <v>287</v>
      </c>
      <c r="F248" t="s">
        <v>635</v>
      </c>
      <c r="G248" t="s">
        <v>287</v>
      </c>
      <c r="H248" t="str">
        <f>VLOOKUP(F248,Comp!$J$2:$J$279,1,0)</f>
        <v>SD247</v>
      </c>
    </row>
    <row r="249" spans="1:8" x14ac:dyDescent="0.25">
      <c r="A249" t="s">
        <v>743</v>
      </c>
      <c r="B249" t="s">
        <v>299</v>
      </c>
      <c r="C249" t="s">
        <v>744</v>
      </c>
      <c r="D249" t="s">
        <v>300</v>
      </c>
      <c r="E249" t="s">
        <v>745</v>
      </c>
      <c r="F249" t="s">
        <v>301</v>
      </c>
      <c r="G249" t="s">
        <v>296</v>
      </c>
      <c r="H249" t="str">
        <f>VLOOKUP(F249,Comp!$J$2:$J$279,1,0)</f>
        <v>SD259</v>
      </c>
    </row>
    <row r="250" spans="1:8" x14ac:dyDescent="0.25">
      <c r="A250" t="s">
        <v>743</v>
      </c>
      <c r="B250" t="s">
        <v>299</v>
      </c>
      <c r="C250" t="s">
        <v>744</v>
      </c>
      <c r="D250" t="s">
        <v>300</v>
      </c>
      <c r="E250" t="s">
        <v>745</v>
      </c>
      <c r="F250" t="s">
        <v>303</v>
      </c>
      <c r="G250" t="s">
        <v>302</v>
      </c>
      <c r="H250" t="str">
        <f>VLOOKUP(F250,Comp!$J$2:$J$279,1,0)</f>
        <v>SD260</v>
      </c>
    </row>
    <row r="251" spans="1:8" x14ac:dyDescent="0.25">
      <c r="A251" t="s">
        <v>743</v>
      </c>
      <c r="B251" t="s">
        <v>299</v>
      </c>
      <c r="C251" t="s">
        <v>744</v>
      </c>
      <c r="D251" t="s">
        <v>308</v>
      </c>
      <c r="E251" t="s">
        <v>746</v>
      </c>
      <c r="F251" t="s">
        <v>309</v>
      </c>
      <c r="G251" t="s">
        <v>307</v>
      </c>
      <c r="H251" t="str">
        <f>VLOOKUP(F251,Comp!$J$2:$J$279,1,0)</f>
        <v>SD261</v>
      </c>
    </row>
    <row r="252" spans="1:8" x14ac:dyDescent="0.25">
      <c r="A252" t="s">
        <v>743</v>
      </c>
      <c r="B252" t="s">
        <v>299</v>
      </c>
      <c r="C252" t="s">
        <v>744</v>
      </c>
      <c r="D252" t="s">
        <v>308</v>
      </c>
      <c r="E252" t="s">
        <v>746</v>
      </c>
      <c r="F252" t="s">
        <v>311</v>
      </c>
      <c r="G252" t="s">
        <v>310</v>
      </c>
      <c r="H252" t="str">
        <f>VLOOKUP(F252,Comp!$J$2:$J$279,1,0)</f>
        <v>SD262</v>
      </c>
    </row>
    <row r="253" spans="1:8" x14ac:dyDescent="0.25">
      <c r="A253" t="s">
        <v>743</v>
      </c>
      <c r="B253" t="s">
        <v>299</v>
      </c>
      <c r="C253" t="s">
        <v>744</v>
      </c>
      <c r="D253" t="s">
        <v>308</v>
      </c>
      <c r="E253" t="s">
        <v>746</v>
      </c>
      <c r="F253" t="s">
        <v>313</v>
      </c>
      <c r="G253" t="s">
        <v>312</v>
      </c>
      <c r="H253" t="str">
        <f>VLOOKUP(F253,Comp!$J$2:$J$279,1,0)</f>
        <v>SD263</v>
      </c>
    </row>
    <row r="254" spans="1:8" x14ac:dyDescent="0.25">
      <c r="A254" t="s">
        <v>747</v>
      </c>
      <c r="B254" t="s">
        <v>320</v>
      </c>
      <c r="C254" t="s">
        <v>748</v>
      </c>
      <c r="D254" t="s">
        <v>321</v>
      </c>
      <c r="E254" t="s">
        <v>10</v>
      </c>
      <c r="F254" t="s">
        <v>322</v>
      </c>
      <c r="G254" t="s">
        <v>312</v>
      </c>
      <c r="H254" t="str">
        <f>VLOOKUP(F254,Comp!$J$2:$J$279,1,0)</f>
        <v>SD264</v>
      </c>
    </row>
    <row r="255" spans="1:8" x14ac:dyDescent="0.25">
      <c r="A255" t="s">
        <v>747</v>
      </c>
      <c r="B255" t="s">
        <v>320</v>
      </c>
      <c r="C255" t="s">
        <v>748</v>
      </c>
      <c r="D255" t="s">
        <v>321</v>
      </c>
      <c r="E255" t="s">
        <v>10</v>
      </c>
      <c r="F255" t="s">
        <v>323</v>
      </c>
      <c r="G255" t="s">
        <v>10</v>
      </c>
      <c r="H255" t="str">
        <f>VLOOKUP(F255,Comp!$J$2:$J$279,1,0)</f>
        <v>SD265</v>
      </c>
    </row>
    <row r="256" spans="1:8" x14ac:dyDescent="0.25">
      <c r="A256" t="s">
        <v>747</v>
      </c>
      <c r="B256" t="s">
        <v>320</v>
      </c>
      <c r="C256" t="s">
        <v>748</v>
      </c>
      <c r="D256" t="s">
        <v>321</v>
      </c>
      <c r="E256" t="s">
        <v>10</v>
      </c>
      <c r="F256" t="s">
        <v>324</v>
      </c>
      <c r="G256" t="s">
        <v>43</v>
      </c>
      <c r="H256" t="str">
        <f>VLOOKUP(F256,Comp!$J$2:$J$279,1,0)</f>
        <v>SD266</v>
      </c>
    </row>
    <row r="257" spans="1:8" x14ac:dyDescent="0.25">
      <c r="A257" t="s">
        <v>747</v>
      </c>
      <c r="B257" t="s">
        <v>320</v>
      </c>
      <c r="C257" t="s">
        <v>748</v>
      </c>
      <c r="D257" t="s">
        <v>325</v>
      </c>
      <c r="E257" t="s">
        <v>210</v>
      </c>
      <c r="F257" t="s">
        <v>326</v>
      </c>
      <c r="G257" t="s">
        <v>214</v>
      </c>
      <c r="H257" t="str">
        <f>VLOOKUP(F257,Comp!$J$2:$J$279,1,0)</f>
        <v>SD267</v>
      </c>
    </row>
    <row r="258" spans="1:8" x14ac:dyDescent="0.25">
      <c r="A258" t="s">
        <v>747</v>
      </c>
      <c r="B258" t="s">
        <v>320</v>
      </c>
      <c r="C258" t="s">
        <v>748</v>
      </c>
      <c r="D258" t="s">
        <v>325</v>
      </c>
      <c r="E258" t="s">
        <v>210</v>
      </c>
      <c r="F258" t="s">
        <v>327</v>
      </c>
      <c r="G258" t="s">
        <v>263</v>
      </c>
      <c r="H258" t="str">
        <f>VLOOKUP(F258,Comp!$J$2:$J$279,1,0)</f>
        <v>SD268</v>
      </c>
    </row>
    <row r="259" spans="1:8" x14ac:dyDescent="0.25">
      <c r="A259" t="s">
        <v>747</v>
      </c>
      <c r="B259" t="s">
        <v>320</v>
      </c>
      <c r="C259" t="s">
        <v>748</v>
      </c>
      <c r="D259" t="s">
        <v>325</v>
      </c>
      <c r="E259" t="s">
        <v>210</v>
      </c>
      <c r="F259" t="s">
        <v>328</v>
      </c>
      <c r="G259" t="s">
        <v>210</v>
      </c>
      <c r="H259" t="str">
        <f>VLOOKUP(F259,Comp!$J$2:$J$279,1,0)</f>
        <v>SD269</v>
      </c>
    </row>
    <row r="260" spans="1:8" x14ac:dyDescent="0.25">
      <c r="A260" t="s">
        <v>747</v>
      </c>
      <c r="B260" t="s">
        <v>320</v>
      </c>
      <c r="C260" t="s">
        <v>748</v>
      </c>
      <c r="D260" t="s">
        <v>325</v>
      </c>
      <c r="E260" t="s">
        <v>210</v>
      </c>
      <c r="F260" t="s">
        <v>329</v>
      </c>
      <c r="G260" t="s">
        <v>281</v>
      </c>
      <c r="H260" t="str">
        <f>VLOOKUP(F260,Comp!$J$2:$J$279,1,0)</f>
        <v>SD270</v>
      </c>
    </row>
    <row r="261" spans="1:8" x14ac:dyDescent="0.25">
      <c r="A261" t="s">
        <v>747</v>
      </c>
      <c r="B261" t="s">
        <v>320</v>
      </c>
      <c r="C261" t="s">
        <v>748</v>
      </c>
      <c r="D261" t="s">
        <v>325</v>
      </c>
      <c r="E261" t="s">
        <v>210</v>
      </c>
      <c r="F261" t="s">
        <v>330</v>
      </c>
      <c r="G261" t="s">
        <v>240</v>
      </c>
      <c r="H261" t="str">
        <f>VLOOKUP(F261,Comp!$J$2:$J$279,1,0)</f>
        <v>SD271</v>
      </c>
    </row>
    <row r="262" spans="1:8" x14ac:dyDescent="0.25">
      <c r="A262" t="s">
        <v>747</v>
      </c>
      <c r="B262" t="s">
        <v>320</v>
      </c>
      <c r="C262" t="s">
        <v>748</v>
      </c>
      <c r="D262" t="s">
        <v>332</v>
      </c>
      <c r="E262" t="s">
        <v>331</v>
      </c>
      <c r="F262" t="s">
        <v>333</v>
      </c>
      <c r="G262" t="s">
        <v>75</v>
      </c>
      <c r="H262" t="str">
        <f>VLOOKUP(F262,Comp!$J$2:$J$279,1,0)</f>
        <v>SD272</v>
      </c>
    </row>
    <row r="263" spans="1:8" x14ac:dyDescent="0.25">
      <c r="A263" t="s">
        <v>747</v>
      </c>
      <c r="B263" t="s">
        <v>320</v>
      </c>
      <c r="C263" t="s">
        <v>748</v>
      </c>
      <c r="D263" t="s">
        <v>332</v>
      </c>
      <c r="E263" t="s">
        <v>331</v>
      </c>
      <c r="F263" t="s">
        <v>335</v>
      </c>
      <c r="G263" t="s">
        <v>334</v>
      </c>
      <c r="H263" t="str">
        <f>VLOOKUP(F263,Comp!$J$2:$J$279,1,0)</f>
        <v>SD273</v>
      </c>
    </row>
    <row r="264" spans="1:8" x14ac:dyDescent="0.25">
      <c r="A264" t="s">
        <v>747</v>
      </c>
      <c r="B264" t="s">
        <v>320</v>
      </c>
      <c r="C264" t="s">
        <v>748</v>
      </c>
      <c r="D264" t="s">
        <v>332</v>
      </c>
      <c r="E264" t="s">
        <v>331</v>
      </c>
      <c r="F264" t="s">
        <v>336</v>
      </c>
      <c r="G264" t="s">
        <v>331</v>
      </c>
      <c r="H264" t="str">
        <f>VLOOKUP(F264,Comp!$J$2:$J$279,1,0)</f>
        <v>SD274</v>
      </c>
    </row>
    <row r="265" spans="1:8" x14ac:dyDescent="0.25">
      <c r="A265" t="s">
        <v>747</v>
      </c>
      <c r="B265" t="s">
        <v>337</v>
      </c>
      <c r="C265" t="s">
        <v>749</v>
      </c>
      <c r="D265" t="s">
        <v>338</v>
      </c>
      <c r="E265" t="s">
        <v>97</v>
      </c>
      <c r="F265" t="s">
        <v>339</v>
      </c>
      <c r="G265" t="s">
        <v>121</v>
      </c>
      <c r="H265" t="str">
        <f>VLOOKUP(F265,Comp!$J$2:$J$279,1,0)</f>
        <v>SD275</v>
      </c>
    </row>
    <row r="266" spans="1:8" x14ac:dyDescent="0.25">
      <c r="A266" t="s">
        <v>747</v>
      </c>
      <c r="B266" t="s">
        <v>337</v>
      </c>
      <c r="C266" t="s">
        <v>749</v>
      </c>
      <c r="D266" t="s">
        <v>338</v>
      </c>
      <c r="E266" t="s">
        <v>97</v>
      </c>
      <c r="F266" t="s">
        <v>340</v>
      </c>
      <c r="G266" t="s">
        <v>142</v>
      </c>
      <c r="H266" t="str">
        <f>VLOOKUP(F266,Comp!$J$2:$J$279,1,0)</f>
        <v>SD276</v>
      </c>
    </row>
    <row r="267" spans="1:8" x14ac:dyDescent="0.25">
      <c r="A267" t="s">
        <v>747</v>
      </c>
      <c r="B267" t="s">
        <v>337</v>
      </c>
      <c r="C267" t="s">
        <v>749</v>
      </c>
      <c r="D267" t="s">
        <v>338</v>
      </c>
      <c r="E267" t="s">
        <v>97</v>
      </c>
      <c r="F267" t="s">
        <v>341</v>
      </c>
      <c r="G267" t="s">
        <v>34</v>
      </c>
      <c r="H267" t="str">
        <f>VLOOKUP(F267,Comp!$J$2:$J$279,1,0)</f>
        <v>SD277</v>
      </c>
    </row>
    <row r="268" spans="1:8" x14ac:dyDescent="0.25">
      <c r="A268" t="s">
        <v>747</v>
      </c>
      <c r="B268" t="s">
        <v>337</v>
      </c>
      <c r="C268" t="s">
        <v>749</v>
      </c>
      <c r="D268" t="s">
        <v>342</v>
      </c>
      <c r="E268" t="s">
        <v>126</v>
      </c>
      <c r="F268" t="s">
        <v>343</v>
      </c>
      <c r="G268" t="s">
        <v>186</v>
      </c>
      <c r="H268" t="str">
        <f>VLOOKUP(F268,Comp!$J$2:$J$279,1,0)</f>
        <v>SD278</v>
      </c>
    </row>
    <row r="269" spans="1:8" x14ac:dyDescent="0.25">
      <c r="A269" t="s">
        <v>747</v>
      </c>
      <c r="B269" t="s">
        <v>337</v>
      </c>
      <c r="C269" t="s">
        <v>749</v>
      </c>
      <c r="D269" t="s">
        <v>342</v>
      </c>
      <c r="E269" t="s">
        <v>126</v>
      </c>
      <c r="F269" t="s">
        <v>344</v>
      </c>
      <c r="G269" t="s">
        <v>181</v>
      </c>
      <c r="H269" t="str">
        <f>VLOOKUP(F269,Comp!$J$2:$J$279,1,0)</f>
        <v>SD279</v>
      </c>
    </row>
    <row r="270" spans="1:8" x14ac:dyDescent="0.25">
      <c r="A270" t="s">
        <v>747</v>
      </c>
      <c r="B270" t="s">
        <v>337</v>
      </c>
      <c r="C270" t="s">
        <v>749</v>
      </c>
      <c r="D270" t="s">
        <v>342</v>
      </c>
      <c r="E270" t="s">
        <v>126</v>
      </c>
      <c r="F270" t="s">
        <v>345</v>
      </c>
      <c r="G270" t="s">
        <v>126</v>
      </c>
      <c r="H270" t="str">
        <f>VLOOKUP(F270,Comp!$J$2:$J$279,1,0)</f>
        <v>SD280</v>
      </c>
    </row>
    <row r="271" spans="1:8" x14ac:dyDescent="0.25">
      <c r="A271" t="s">
        <v>747</v>
      </c>
      <c r="B271" t="s">
        <v>337</v>
      </c>
      <c r="C271" t="s">
        <v>749</v>
      </c>
      <c r="D271" t="s">
        <v>342</v>
      </c>
      <c r="E271" t="s">
        <v>126</v>
      </c>
      <c r="F271" t="s">
        <v>346</v>
      </c>
      <c r="G271" t="s">
        <v>153</v>
      </c>
      <c r="H271" t="str">
        <f>VLOOKUP(F271,Comp!$J$2:$J$279,1,0)</f>
        <v>SD281</v>
      </c>
    </row>
    <row r="272" spans="1:8" x14ac:dyDescent="0.25">
      <c r="A272" t="s">
        <v>359</v>
      </c>
      <c r="B272" t="s">
        <v>363</v>
      </c>
      <c r="C272" t="s">
        <v>10</v>
      </c>
      <c r="D272" t="s">
        <v>364</v>
      </c>
      <c r="E272" t="s">
        <v>10</v>
      </c>
      <c r="F272" t="s">
        <v>365</v>
      </c>
      <c r="G272" t="s">
        <v>97</v>
      </c>
      <c r="H272" t="str">
        <f>VLOOKUP(F272,Comp!$J$2:$J$279,1,0)</f>
        <v>SD282</v>
      </c>
    </row>
    <row r="273" spans="1:8" x14ac:dyDescent="0.25">
      <c r="A273" t="s">
        <v>644</v>
      </c>
      <c r="B273" t="s">
        <v>56</v>
      </c>
      <c r="C273" t="s">
        <v>54</v>
      </c>
      <c r="D273" t="s">
        <v>83</v>
      </c>
      <c r="E273" t="s">
        <v>648</v>
      </c>
      <c r="F273" t="s">
        <v>91</v>
      </c>
      <c r="G273" t="s">
        <v>90</v>
      </c>
      <c r="H273" t="str">
        <f>VLOOKUP(F273,Comp!$J$2:$J$279,1,0)</f>
        <v>SD248</v>
      </c>
    </row>
    <row r="274" spans="1:8" x14ac:dyDescent="0.25">
      <c r="A274" t="s">
        <v>708</v>
      </c>
      <c r="B274" t="s">
        <v>370</v>
      </c>
      <c r="C274" t="s">
        <v>713</v>
      </c>
      <c r="D274" t="s">
        <v>371</v>
      </c>
      <c r="E274" t="s">
        <v>10</v>
      </c>
      <c r="F274" t="s">
        <v>375</v>
      </c>
      <c r="G274" t="s">
        <v>374</v>
      </c>
      <c r="H274" t="str">
        <f>VLOOKUP(F274,Comp!$J$2:$J$279,1,0)</f>
        <v>SD249</v>
      </c>
    </row>
    <row r="275" spans="1:8" x14ac:dyDescent="0.25">
      <c r="A275" t="s">
        <v>708</v>
      </c>
      <c r="B275" t="s">
        <v>370</v>
      </c>
      <c r="C275" t="s">
        <v>713</v>
      </c>
      <c r="D275" t="s">
        <v>396</v>
      </c>
      <c r="E275" t="s">
        <v>394</v>
      </c>
      <c r="F275" t="s">
        <v>400</v>
      </c>
      <c r="G275" t="s">
        <v>399</v>
      </c>
      <c r="H275" t="str">
        <f>VLOOKUP(F275,Comp!$J$2:$J$279,1,0)</f>
        <v>SD250</v>
      </c>
    </row>
    <row r="276" spans="1:8" x14ac:dyDescent="0.25">
      <c r="A276" t="s">
        <v>708</v>
      </c>
      <c r="B276" t="s">
        <v>415</v>
      </c>
      <c r="C276" t="s">
        <v>709</v>
      </c>
      <c r="D276" t="s">
        <v>416</v>
      </c>
      <c r="E276" t="s">
        <v>312</v>
      </c>
      <c r="F276" t="s">
        <v>417</v>
      </c>
      <c r="G276" t="s">
        <v>414</v>
      </c>
      <c r="H276" t="str">
        <f>VLOOKUP(F276,Comp!$J$2:$J$279,1,0)</f>
        <v>SD251</v>
      </c>
    </row>
    <row r="277" spans="1:8" x14ac:dyDescent="0.25">
      <c r="A277" t="s">
        <v>708</v>
      </c>
      <c r="B277" t="s">
        <v>415</v>
      </c>
      <c r="C277" t="s">
        <v>709</v>
      </c>
      <c r="D277" t="s">
        <v>421</v>
      </c>
      <c r="E277" t="s">
        <v>54</v>
      </c>
      <c r="F277" t="s">
        <v>425</v>
      </c>
      <c r="G277" t="s">
        <v>60</v>
      </c>
      <c r="H277" t="str">
        <f>VLOOKUP(F277,Comp!$J$2:$J$279,1,0)</f>
        <v>SD252</v>
      </c>
    </row>
    <row r="278" spans="1:8" x14ac:dyDescent="0.25">
      <c r="A278" t="s">
        <v>708</v>
      </c>
      <c r="B278" t="s">
        <v>415</v>
      </c>
      <c r="C278" t="s">
        <v>709</v>
      </c>
      <c r="D278" t="s">
        <v>430</v>
      </c>
      <c r="E278" t="s">
        <v>62</v>
      </c>
      <c r="F278" t="s">
        <v>433</v>
      </c>
      <c r="G278" t="s">
        <v>432</v>
      </c>
      <c r="H278" t="str">
        <f>VLOOKUP(F278,Comp!$J$2:$J$279,1,0)</f>
        <v>SD253</v>
      </c>
    </row>
    <row r="279" spans="1:8" x14ac:dyDescent="0.25">
      <c r="A279" t="s">
        <v>708</v>
      </c>
      <c r="B279" t="s">
        <v>558</v>
      </c>
      <c r="C279" t="s">
        <v>732</v>
      </c>
      <c r="D279" t="s">
        <v>559</v>
      </c>
      <c r="E279" t="s">
        <v>210</v>
      </c>
      <c r="F279" t="s">
        <v>560</v>
      </c>
      <c r="G279" t="s">
        <v>556</v>
      </c>
      <c r="H279" t="str">
        <f>VLOOKUP(F279,Comp!$J$2:$J$279,1,0)</f>
        <v>SD255</v>
      </c>
    </row>
    <row r="280" spans="1:8" x14ac:dyDescent="0.25">
      <c r="A280" t="s">
        <v>708</v>
      </c>
      <c r="B280" t="s">
        <v>594</v>
      </c>
      <c r="C280" t="s">
        <v>737</v>
      </c>
      <c r="D280" t="s">
        <v>598</v>
      </c>
      <c r="E280" t="s">
        <v>739</v>
      </c>
      <c r="F280" t="s">
        <v>607</v>
      </c>
      <c r="G280" t="s">
        <v>606</v>
      </c>
      <c r="H280" t="str">
        <f>VLOOKUP(F280,Comp!$J$2:$J$279,1,0)</f>
        <v>SD256</v>
      </c>
    </row>
    <row r="281" spans="1:8" x14ac:dyDescent="0.25">
      <c r="A281" t="s">
        <v>708</v>
      </c>
      <c r="B281" t="s">
        <v>594</v>
      </c>
      <c r="C281" t="s">
        <v>737</v>
      </c>
      <c r="D281" t="s">
        <v>615</v>
      </c>
      <c r="E281" t="s">
        <v>265</v>
      </c>
      <c r="F281" t="s">
        <v>621</v>
      </c>
      <c r="G281" t="s">
        <v>266</v>
      </c>
      <c r="H281" t="str">
        <f>VLOOKUP(F281,Comp!$J$2:$J$279,1,0)</f>
        <v>SD257</v>
      </c>
    </row>
    <row r="282" spans="1:8" x14ac:dyDescent="0.25">
      <c r="A282" t="s">
        <v>708</v>
      </c>
      <c r="B282" t="s">
        <v>594</v>
      </c>
      <c r="C282" t="s">
        <v>737</v>
      </c>
      <c r="D282" t="s">
        <v>625</v>
      </c>
      <c r="E282" t="s">
        <v>275</v>
      </c>
      <c r="F282" t="s">
        <v>626</v>
      </c>
      <c r="G282" t="s">
        <v>624</v>
      </c>
      <c r="H282" t="str">
        <f>VLOOKUP(F282,Comp!$J$2:$J$279,1,0)</f>
        <v>SD258</v>
      </c>
    </row>
    <row r="283" spans="1:8" x14ac:dyDescent="0.25">
      <c r="A283" t="s">
        <v>708</v>
      </c>
      <c r="B283" t="s">
        <v>514</v>
      </c>
      <c r="C283" t="s">
        <v>726</v>
      </c>
      <c r="D283" t="s">
        <v>515</v>
      </c>
      <c r="E283" t="s">
        <v>153</v>
      </c>
      <c r="F283" t="s">
        <v>526</v>
      </c>
      <c r="G283" t="s">
        <v>525</v>
      </c>
      <c r="H283" t="str">
        <f>VLOOKUP(F283,Comp!$J$2:$J$279,1,0)</f>
        <v>SD254</v>
      </c>
    </row>
  </sheetData>
  <autoFilter ref="A1:H28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workbookViewId="0">
      <selection activeCell="L14" sqref="L14"/>
    </sheetView>
  </sheetViews>
  <sheetFormatPr defaultRowHeight="15" x14ac:dyDescent="0.25"/>
  <cols>
    <col min="1" max="1" width="19.28515625" style="54" bestFit="1" customWidth="1"/>
    <col min="2" max="2" width="19.7109375" style="54" bestFit="1" customWidth="1"/>
    <col min="3" max="3" width="27.7109375" style="54" bestFit="1" customWidth="1"/>
    <col min="4" max="4" width="24.85546875" style="54" bestFit="1" customWidth="1"/>
    <col min="5" max="5" width="29.85546875" style="54" bestFit="1" customWidth="1"/>
    <col min="6" max="9" width="9.140625" style="54"/>
    <col min="10" max="10" width="9.140625" style="55"/>
    <col min="11" max="16384" width="9.140625" style="54"/>
  </cols>
  <sheetData>
    <row r="1" spans="1:15" x14ac:dyDescent="0.25">
      <c r="A1" s="8" t="s">
        <v>3</v>
      </c>
      <c r="B1" s="8" t="s">
        <v>4</v>
      </c>
      <c r="C1" s="8" t="s">
        <v>5</v>
      </c>
      <c r="D1" s="9" t="s">
        <v>6</v>
      </c>
      <c r="E1" s="10" t="s">
        <v>7</v>
      </c>
      <c r="F1" s="8" t="s">
        <v>3</v>
      </c>
      <c r="G1" s="8" t="s">
        <v>4</v>
      </c>
      <c r="H1" s="8" t="s">
        <v>5</v>
      </c>
      <c r="I1" s="9" t="s">
        <v>6</v>
      </c>
      <c r="J1" s="12" t="s">
        <v>757</v>
      </c>
      <c r="K1" s="54" t="s">
        <v>759</v>
      </c>
      <c r="L1" s="54" t="s">
        <v>760</v>
      </c>
      <c r="N1" s="58" t="s">
        <v>761</v>
      </c>
      <c r="O1" s="58" t="s">
        <v>762</v>
      </c>
    </row>
    <row r="2" spans="1:15" x14ac:dyDescent="0.25">
      <c r="A2" s="14" t="str">
        <f t="shared" ref="A2:C5" si="0">A1</f>
        <v>Wing</v>
      </c>
      <c r="B2" s="14" t="str">
        <f t="shared" si="0"/>
        <v>Zone</v>
      </c>
      <c r="C2" s="14" t="str">
        <f t="shared" si="0"/>
        <v>Circle</v>
      </c>
      <c r="D2" s="14" t="s">
        <v>10</v>
      </c>
      <c r="E2" s="15" t="s">
        <v>19</v>
      </c>
      <c r="F2" s="17" t="str">
        <f t="shared" ref="F2:I5" si="1">F1</f>
        <v>Wing</v>
      </c>
      <c r="G2" s="17" t="str">
        <f t="shared" si="1"/>
        <v>Zone</v>
      </c>
      <c r="H2" s="17" t="str">
        <f t="shared" si="1"/>
        <v>Circle</v>
      </c>
      <c r="I2" s="17" t="str">
        <f t="shared" si="1"/>
        <v>Division</v>
      </c>
      <c r="J2" s="17" t="s">
        <v>758</v>
      </c>
      <c r="K2" s="54">
        <v>1</v>
      </c>
      <c r="L2" s="54">
        <v>1</v>
      </c>
      <c r="M2" s="54">
        <v>1</v>
      </c>
      <c r="N2" s="54" t="b">
        <f>M2=K2</f>
        <v>1</v>
      </c>
      <c r="O2" s="54" t="b">
        <f>M2=L2</f>
        <v>1</v>
      </c>
    </row>
    <row r="3" spans="1:15" x14ac:dyDescent="0.25">
      <c r="A3" s="18" t="str">
        <f t="shared" si="0"/>
        <v>Wing</v>
      </c>
      <c r="B3" s="18" t="str">
        <f t="shared" si="0"/>
        <v>Zone</v>
      </c>
      <c r="C3" s="14" t="str">
        <f t="shared" si="0"/>
        <v>Circle</v>
      </c>
      <c r="D3" s="14" t="s">
        <v>10</v>
      </c>
      <c r="E3" s="16" t="s">
        <v>21</v>
      </c>
      <c r="F3" s="19" t="str">
        <f t="shared" si="1"/>
        <v>Wing</v>
      </c>
      <c r="G3" s="19" t="str">
        <f t="shared" si="1"/>
        <v>Zone</v>
      </c>
      <c r="H3" s="19" t="str">
        <f t="shared" si="1"/>
        <v>Circle</v>
      </c>
      <c r="I3" s="19" t="str">
        <f t="shared" si="1"/>
        <v>Division</v>
      </c>
      <c r="J3" s="19" t="s">
        <v>758</v>
      </c>
      <c r="K3" s="54">
        <v>2</v>
      </c>
      <c r="L3" s="54">
        <v>2</v>
      </c>
      <c r="M3" s="54">
        <v>2</v>
      </c>
      <c r="N3" s="54" t="b">
        <f t="shared" ref="N3:N66" si="2">M3=K3</f>
        <v>1</v>
      </c>
      <c r="O3" s="54" t="b">
        <f t="shared" ref="O3:O66" si="3">M3=L3</f>
        <v>1</v>
      </c>
    </row>
    <row r="4" spans="1:15" x14ac:dyDescent="0.25">
      <c r="A4" s="18" t="str">
        <f t="shared" si="0"/>
        <v>Wing</v>
      </c>
      <c r="B4" s="18" t="str">
        <f t="shared" si="0"/>
        <v>Zone</v>
      </c>
      <c r="C4" s="14" t="str">
        <f t="shared" si="0"/>
        <v>Circle</v>
      </c>
      <c r="D4" s="14" t="s">
        <v>10</v>
      </c>
      <c r="E4" s="16" t="s">
        <v>23</v>
      </c>
      <c r="F4" s="19" t="str">
        <f t="shared" si="1"/>
        <v>Wing</v>
      </c>
      <c r="G4" s="19" t="str">
        <f t="shared" si="1"/>
        <v>Zone</v>
      </c>
      <c r="H4" s="19" t="str">
        <f t="shared" si="1"/>
        <v>Circle</v>
      </c>
      <c r="I4" s="19" t="str">
        <f t="shared" si="1"/>
        <v>Division</v>
      </c>
      <c r="J4" s="19" t="s">
        <v>758</v>
      </c>
      <c r="K4" s="54">
        <v>3</v>
      </c>
      <c r="L4" s="54">
        <v>3</v>
      </c>
      <c r="M4" s="54">
        <v>3</v>
      </c>
      <c r="N4" s="54" t="b">
        <f t="shared" si="2"/>
        <v>1</v>
      </c>
      <c r="O4" s="54" t="b">
        <f t="shared" si="3"/>
        <v>1</v>
      </c>
    </row>
    <row r="5" spans="1:15" x14ac:dyDescent="0.25">
      <c r="A5" s="18" t="str">
        <f t="shared" si="0"/>
        <v>Wing</v>
      </c>
      <c r="B5" s="18" t="str">
        <f t="shared" si="0"/>
        <v>Zone</v>
      </c>
      <c r="C5" s="14" t="str">
        <f t="shared" si="0"/>
        <v>Circle</v>
      </c>
      <c r="D5" s="14" t="s">
        <v>10</v>
      </c>
      <c r="E5" s="16" t="s">
        <v>17</v>
      </c>
      <c r="F5" s="19" t="str">
        <f t="shared" si="1"/>
        <v>Wing</v>
      </c>
      <c r="G5" s="19" t="str">
        <f t="shared" si="1"/>
        <v>Zone</v>
      </c>
      <c r="H5" s="19" t="str">
        <f t="shared" si="1"/>
        <v>Circle</v>
      </c>
      <c r="I5" s="19" t="str">
        <f t="shared" si="1"/>
        <v>Division</v>
      </c>
      <c r="J5" s="19" t="s">
        <v>758</v>
      </c>
      <c r="K5" s="54">
        <v>4</v>
      </c>
      <c r="L5" s="54">
        <v>4</v>
      </c>
      <c r="M5" s="54">
        <v>4</v>
      </c>
      <c r="N5" s="54" t="b">
        <f t="shared" si="2"/>
        <v>1</v>
      </c>
      <c r="O5" s="54" t="b">
        <f t="shared" si="3"/>
        <v>1</v>
      </c>
    </row>
    <row r="6" spans="1:15" x14ac:dyDescent="0.25">
      <c r="A6" s="23" t="s">
        <v>8</v>
      </c>
      <c r="B6" s="23" t="s">
        <v>9</v>
      </c>
      <c r="C6" s="14" t="s">
        <v>10</v>
      </c>
      <c r="D6" s="14" t="s">
        <v>10</v>
      </c>
      <c r="E6" s="21" t="s">
        <v>11</v>
      </c>
      <c r="F6" s="19" t="s">
        <v>12</v>
      </c>
      <c r="G6" s="19" t="s">
        <v>13</v>
      </c>
      <c r="H6" s="19" t="s">
        <v>14</v>
      </c>
      <c r="I6" s="22" t="s">
        <v>15</v>
      </c>
      <c r="J6" s="22" t="s">
        <v>758</v>
      </c>
      <c r="K6" s="54">
        <v>5</v>
      </c>
      <c r="L6" s="54">
        <v>5</v>
      </c>
      <c r="M6" s="54">
        <v>5</v>
      </c>
      <c r="N6" s="54" t="b">
        <f t="shared" si="2"/>
        <v>1</v>
      </c>
      <c r="O6" s="54" t="b">
        <f t="shared" si="3"/>
        <v>1</v>
      </c>
    </row>
    <row r="7" spans="1:15" x14ac:dyDescent="0.25">
      <c r="A7" s="18" t="str">
        <f t="shared" ref="A7:A20" si="4">A6</f>
        <v>R&amp;BD-State</v>
      </c>
      <c r="B7" s="18" t="str">
        <f t="shared" ref="B7:B20" si="5">B6</f>
        <v>North Gujarat</v>
      </c>
      <c r="C7" s="14" t="str">
        <f t="shared" ref="C7:C20" si="6">C6</f>
        <v>Ahmedabad</v>
      </c>
      <c r="D7" s="14" t="s">
        <v>25</v>
      </c>
      <c r="E7" s="15" t="s">
        <v>25</v>
      </c>
      <c r="F7" s="19" t="str">
        <f t="shared" ref="F7:I8" si="7">F6</f>
        <v>W1</v>
      </c>
      <c r="G7" s="19" t="str">
        <f t="shared" si="7"/>
        <v>Z01</v>
      </c>
      <c r="H7" s="19" t="str">
        <f t="shared" si="7"/>
        <v>AC-S</v>
      </c>
      <c r="I7" s="17" t="str">
        <f t="shared" si="7"/>
        <v>RBD01</v>
      </c>
      <c r="J7" s="17" t="s">
        <v>758</v>
      </c>
      <c r="K7" s="54">
        <v>6</v>
      </c>
      <c r="L7" s="54">
        <v>6</v>
      </c>
      <c r="M7" s="54">
        <v>6</v>
      </c>
      <c r="N7" s="54" t="b">
        <f t="shared" si="2"/>
        <v>1</v>
      </c>
      <c r="O7" s="54" t="b">
        <f t="shared" si="3"/>
        <v>1</v>
      </c>
    </row>
    <row r="8" spans="1:15" x14ac:dyDescent="0.25">
      <c r="A8" s="18" t="str">
        <f t="shared" si="4"/>
        <v>R&amp;BD-State</v>
      </c>
      <c r="B8" s="18" t="str">
        <f t="shared" si="5"/>
        <v>North Gujarat</v>
      </c>
      <c r="C8" s="14" t="str">
        <f t="shared" si="6"/>
        <v>Ahmedabad</v>
      </c>
      <c r="D8" s="14" t="s">
        <v>25</v>
      </c>
      <c r="E8" s="16" t="s">
        <v>29</v>
      </c>
      <c r="F8" s="19" t="str">
        <f t="shared" si="7"/>
        <v>W1</v>
      </c>
      <c r="G8" s="19" t="str">
        <f t="shared" si="7"/>
        <v>Z01</v>
      </c>
      <c r="H8" s="19" t="str">
        <f t="shared" si="7"/>
        <v>AC-S</v>
      </c>
      <c r="I8" s="19" t="str">
        <f t="shared" si="7"/>
        <v>RBD01</v>
      </c>
      <c r="J8" s="19" t="s">
        <v>758</v>
      </c>
      <c r="K8" s="54">
        <v>7</v>
      </c>
      <c r="L8" s="54">
        <v>7</v>
      </c>
      <c r="M8" s="54">
        <v>7</v>
      </c>
      <c r="N8" s="54" t="b">
        <f t="shared" si="2"/>
        <v>1</v>
      </c>
      <c r="O8" s="54" t="b">
        <f t="shared" si="3"/>
        <v>1</v>
      </c>
    </row>
    <row r="9" spans="1:15" x14ac:dyDescent="0.25">
      <c r="A9" s="18" t="str">
        <f t="shared" si="4"/>
        <v>R&amp;BD-State</v>
      </c>
      <c r="B9" s="18" t="str">
        <f t="shared" si="5"/>
        <v>North Gujarat</v>
      </c>
      <c r="C9" s="14" t="str">
        <f t="shared" si="6"/>
        <v>Ahmedabad</v>
      </c>
      <c r="D9" s="14" t="s">
        <v>25</v>
      </c>
      <c r="E9" s="16" t="s">
        <v>26</v>
      </c>
      <c r="F9" s="19" t="str">
        <f t="shared" ref="F9:F20" si="8">F8</f>
        <v>W1</v>
      </c>
      <c r="G9" s="19" t="str">
        <f t="shared" ref="G9:G20" si="9">G8</f>
        <v>Z01</v>
      </c>
      <c r="H9" s="19" t="str">
        <f t="shared" ref="H9:H20" si="10">H8</f>
        <v>AC-S</v>
      </c>
      <c r="I9" s="19" t="s">
        <v>27</v>
      </c>
      <c r="J9" s="19" t="s">
        <v>758</v>
      </c>
      <c r="K9" s="54">
        <v>8</v>
      </c>
      <c r="L9" s="54">
        <v>8</v>
      </c>
      <c r="M9" s="54">
        <v>8</v>
      </c>
      <c r="N9" s="54" t="b">
        <f t="shared" si="2"/>
        <v>1</v>
      </c>
      <c r="O9" s="54" t="b">
        <f t="shared" si="3"/>
        <v>1</v>
      </c>
    </row>
    <row r="10" spans="1:15" x14ac:dyDescent="0.25">
      <c r="A10" s="18" t="str">
        <f t="shared" si="4"/>
        <v>R&amp;BD-State</v>
      </c>
      <c r="B10" s="18" t="str">
        <f t="shared" si="5"/>
        <v>North Gujarat</v>
      </c>
      <c r="C10" s="14" t="str">
        <f t="shared" si="6"/>
        <v>Ahmedabad</v>
      </c>
      <c r="D10" s="14" t="s">
        <v>25</v>
      </c>
      <c r="E10" s="21" t="s">
        <v>31</v>
      </c>
      <c r="F10" s="19" t="str">
        <f t="shared" si="8"/>
        <v>W1</v>
      </c>
      <c r="G10" s="19" t="str">
        <f t="shared" si="9"/>
        <v>Z01</v>
      </c>
      <c r="H10" s="19" t="str">
        <f t="shared" si="10"/>
        <v>AC-S</v>
      </c>
      <c r="I10" s="22" t="str">
        <f>I9</f>
        <v>RBD02</v>
      </c>
      <c r="J10" s="22" t="s">
        <v>758</v>
      </c>
      <c r="K10" s="54">
        <v>9</v>
      </c>
      <c r="L10" s="54">
        <v>9</v>
      </c>
      <c r="M10" s="54">
        <v>9</v>
      </c>
      <c r="N10" s="54" t="b">
        <f t="shared" si="2"/>
        <v>1</v>
      </c>
      <c r="O10" s="54" t="b">
        <f t="shared" si="3"/>
        <v>1</v>
      </c>
    </row>
    <row r="11" spans="1:15" x14ac:dyDescent="0.25">
      <c r="A11" s="18" t="str">
        <f t="shared" si="4"/>
        <v>R&amp;BD-State</v>
      </c>
      <c r="B11" s="18" t="str">
        <f t="shared" si="5"/>
        <v>North Gujarat</v>
      </c>
      <c r="C11" s="14" t="str">
        <f t="shared" si="6"/>
        <v>Ahmedabad</v>
      </c>
      <c r="D11" s="14" t="s">
        <v>34</v>
      </c>
      <c r="E11" s="15" t="s">
        <v>34</v>
      </c>
      <c r="F11" s="19" t="str">
        <f t="shared" si="8"/>
        <v>W1</v>
      </c>
      <c r="G11" s="19" t="str">
        <f t="shared" si="9"/>
        <v>Z01</v>
      </c>
      <c r="H11" s="19" t="str">
        <f t="shared" si="10"/>
        <v>AC-S</v>
      </c>
      <c r="I11" s="17" t="str">
        <f>I10</f>
        <v>RBD02</v>
      </c>
      <c r="J11" s="17" t="s">
        <v>758</v>
      </c>
      <c r="K11" s="54">
        <v>10</v>
      </c>
      <c r="L11" s="54">
        <v>10</v>
      </c>
      <c r="M11" s="54">
        <v>10</v>
      </c>
      <c r="N11" s="54" t="b">
        <f t="shared" si="2"/>
        <v>1</v>
      </c>
      <c r="O11" s="54" t="b">
        <f t="shared" si="3"/>
        <v>1</v>
      </c>
    </row>
    <row r="12" spans="1:15" x14ac:dyDescent="0.25">
      <c r="A12" s="18" t="str">
        <f t="shared" si="4"/>
        <v>R&amp;BD-State</v>
      </c>
      <c r="B12" s="18" t="str">
        <f t="shared" si="5"/>
        <v>North Gujarat</v>
      </c>
      <c r="C12" s="14" t="str">
        <f t="shared" si="6"/>
        <v>Ahmedabad</v>
      </c>
      <c r="D12" s="14" t="s">
        <v>34</v>
      </c>
      <c r="E12" s="21" t="s">
        <v>35</v>
      </c>
      <c r="F12" s="19" t="str">
        <f t="shared" si="8"/>
        <v>W1</v>
      </c>
      <c r="G12" s="19" t="str">
        <f t="shared" si="9"/>
        <v>Z01</v>
      </c>
      <c r="H12" s="19" t="str">
        <f t="shared" si="10"/>
        <v>AC-S</v>
      </c>
      <c r="I12" s="22" t="s">
        <v>36</v>
      </c>
      <c r="J12" s="22" t="s">
        <v>758</v>
      </c>
      <c r="K12" s="54">
        <v>11</v>
      </c>
      <c r="L12" s="54">
        <v>11</v>
      </c>
      <c r="M12" s="54">
        <v>11</v>
      </c>
      <c r="N12" s="54" t="b">
        <f t="shared" si="2"/>
        <v>1</v>
      </c>
      <c r="O12" s="54" t="b">
        <f t="shared" si="3"/>
        <v>1</v>
      </c>
    </row>
    <row r="13" spans="1:15" x14ac:dyDescent="0.25">
      <c r="A13" s="18" t="str">
        <f t="shared" si="4"/>
        <v>R&amp;BD-State</v>
      </c>
      <c r="B13" s="18" t="str">
        <f t="shared" si="5"/>
        <v>North Gujarat</v>
      </c>
      <c r="C13" s="14" t="str">
        <f t="shared" si="6"/>
        <v>Ahmedabad</v>
      </c>
      <c r="D13" s="14" t="s">
        <v>39</v>
      </c>
      <c r="E13" s="15" t="s">
        <v>45</v>
      </c>
      <c r="F13" s="19" t="str">
        <f t="shared" si="8"/>
        <v>W1</v>
      </c>
      <c r="G13" s="19" t="str">
        <f t="shared" si="9"/>
        <v>Z01</v>
      </c>
      <c r="H13" s="19" t="str">
        <f t="shared" si="10"/>
        <v>AC-S</v>
      </c>
      <c r="I13" s="17" t="str">
        <f>I12</f>
        <v>RBD03</v>
      </c>
      <c r="J13" s="17" t="s">
        <v>758</v>
      </c>
      <c r="K13" s="54">
        <v>12</v>
      </c>
      <c r="L13" s="54">
        <v>12</v>
      </c>
      <c r="M13" s="54">
        <v>12</v>
      </c>
      <c r="N13" s="54" t="b">
        <f t="shared" si="2"/>
        <v>1</v>
      </c>
      <c r="O13" s="54" t="b">
        <f t="shared" si="3"/>
        <v>1</v>
      </c>
    </row>
    <row r="14" spans="1:15" x14ac:dyDescent="0.25">
      <c r="A14" s="18" t="str">
        <f t="shared" si="4"/>
        <v>R&amp;BD-State</v>
      </c>
      <c r="B14" s="18" t="str">
        <f t="shared" si="5"/>
        <v>North Gujarat</v>
      </c>
      <c r="C14" s="14" t="str">
        <f t="shared" si="6"/>
        <v>Ahmedabad</v>
      </c>
      <c r="D14" s="14" t="s">
        <v>39</v>
      </c>
      <c r="E14" s="16" t="s">
        <v>40</v>
      </c>
      <c r="F14" s="19" t="str">
        <f t="shared" si="8"/>
        <v>W1</v>
      </c>
      <c r="G14" s="19" t="str">
        <f t="shared" si="9"/>
        <v>Z01</v>
      </c>
      <c r="H14" s="19" t="str">
        <f t="shared" si="10"/>
        <v>AC-S</v>
      </c>
      <c r="I14" s="19" t="s">
        <v>41</v>
      </c>
      <c r="J14" s="19" t="s">
        <v>758</v>
      </c>
      <c r="K14" s="54">
        <v>13</v>
      </c>
      <c r="L14" s="54">
        <v>13</v>
      </c>
      <c r="M14" s="54">
        <v>13</v>
      </c>
      <c r="N14" s="54" t="b">
        <f t="shared" si="2"/>
        <v>1</v>
      </c>
      <c r="O14" s="54" t="b">
        <f t="shared" si="3"/>
        <v>1</v>
      </c>
    </row>
    <row r="15" spans="1:15" x14ac:dyDescent="0.25">
      <c r="A15" s="18" t="str">
        <f t="shared" si="4"/>
        <v>R&amp;BD-State</v>
      </c>
      <c r="B15" s="18" t="str">
        <f t="shared" si="5"/>
        <v>North Gujarat</v>
      </c>
      <c r="C15" s="14" t="str">
        <f t="shared" si="6"/>
        <v>Ahmedabad</v>
      </c>
      <c r="D15" s="14" t="s">
        <v>39</v>
      </c>
      <c r="E15" s="21" t="s">
        <v>43</v>
      </c>
      <c r="F15" s="19" t="str">
        <f t="shared" si="8"/>
        <v>W1</v>
      </c>
      <c r="G15" s="19" t="str">
        <f t="shared" si="9"/>
        <v>Z01</v>
      </c>
      <c r="H15" s="19" t="str">
        <f t="shared" si="10"/>
        <v>AC-S</v>
      </c>
      <c r="I15" s="22" t="str">
        <f>I14</f>
        <v>RBD04</v>
      </c>
      <c r="J15" s="22" t="s">
        <v>758</v>
      </c>
      <c r="K15" s="54">
        <v>14</v>
      </c>
      <c r="L15" s="54">
        <v>14</v>
      </c>
      <c r="M15" s="54">
        <v>14</v>
      </c>
      <c r="N15" s="54" t="b">
        <f t="shared" si="2"/>
        <v>1</v>
      </c>
      <c r="O15" s="54" t="b">
        <f t="shared" si="3"/>
        <v>1</v>
      </c>
    </row>
    <row r="16" spans="1:15" x14ac:dyDescent="0.25">
      <c r="A16" s="18" t="str">
        <f t="shared" si="4"/>
        <v>R&amp;BD-State</v>
      </c>
      <c r="B16" s="18" t="str">
        <f t="shared" si="5"/>
        <v>North Gujarat</v>
      </c>
      <c r="C16" s="14" t="str">
        <f t="shared" si="6"/>
        <v>Ahmedabad</v>
      </c>
      <c r="D16" s="14" t="s">
        <v>47</v>
      </c>
      <c r="E16" s="15" t="s">
        <v>48</v>
      </c>
      <c r="F16" s="19" t="str">
        <f t="shared" si="8"/>
        <v>W1</v>
      </c>
      <c r="G16" s="19" t="str">
        <f t="shared" si="9"/>
        <v>Z01</v>
      </c>
      <c r="H16" s="19" t="str">
        <f t="shared" si="10"/>
        <v>AC-S</v>
      </c>
      <c r="I16" s="17" t="s">
        <v>49</v>
      </c>
      <c r="J16" s="17" t="s">
        <v>758</v>
      </c>
      <c r="K16" s="54">
        <v>15</v>
      </c>
      <c r="L16" s="54">
        <v>15</v>
      </c>
      <c r="M16" s="54">
        <v>15</v>
      </c>
      <c r="N16" s="54" t="b">
        <f t="shared" si="2"/>
        <v>1</v>
      </c>
      <c r="O16" s="54" t="b">
        <f t="shared" si="3"/>
        <v>1</v>
      </c>
    </row>
    <row r="17" spans="1:15" x14ac:dyDescent="0.25">
      <c r="A17" s="18" t="str">
        <f t="shared" si="4"/>
        <v>R&amp;BD-State</v>
      </c>
      <c r="B17" s="18" t="str">
        <f t="shared" si="5"/>
        <v>North Gujarat</v>
      </c>
      <c r="C17" s="14" t="str">
        <f t="shared" si="6"/>
        <v>Ahmedabad</v>
      </c>
      <c r="D17" s="14" t="s">
        <v>47</v>
      </c>
      <c r="E17" s="16" t="s">
        <v>47</v>
      </c>
      <c r="F17" s="19" t="str">
        <f t="shared" si="8"/>
        <v>W1</v>
      </c>
      <c r="G17" s="19" t="str">
        <f t="shared" si="9"/>
        <v>Z01</v>
      </c>
      <c r="H17" s="19" t="str">
        <f t="shared" si="10"/>
        <v>AC-S</v>
      </c>
      <c r="I17" s="19" t="str">
        <f>I16</f>
        <v>RBD05</v>
      </c>
      <c r="J17" s="19" t="s">
        <v>758</v>
      </c>
      <c r="K17" s="54">
        <v>16</v>
      </c>
      <c r="L17" s="54">
        <v>16</v>
      </c>
      <c r="M17" s="54">
        <v>16</v>
      </c>
      <c r="N17" s="54" t="b">
        <f t="shared" si="2"/>
        <v>1</v>
      </c>
      <c r="O17" s="54" t="b">
        <f t="shared" si="3"/>
        <v>1</v>
      </c>
    </row>
    <row r="18" spans="1:15" x14ac:dyDescent="0.25">
      <c r="A18" s="18" t="str">
        <f t="shared" si="4"/>
        <v>R&amp;BD-State</v>
      </c>
      <c r="B18" s="18" t="str">
        <f t="shared" si="5"/>
        <v>North Gujarat</v>
      </c>
      <c r="C18" s="14" t="str">
        <f t="shared" si="6"/>
        <v>Ahmedabad</v>
      </c>
      <c r="D18" s="14" t="s">
        <v>47</v>
      </c>
      <c r="E18" s="21" t="s">
        <v>52</v>
      </c>
      <c r="F18" s="19" t="str">
        <f t="shared" si="8"/>
        <v>W1</v>
      </c>
      <c r="G18" s="19" t="str">
        <f t="shared" si="9"/>
        <v>Z01</v>
      </c>
      <c r="H18" s="22" t="str">
        <f t="shared" si="10"/>
        <v>AC-S</v>
      </c>
      <c r="I18" s="22" t="str">
        <f>I17</f>
        <v>RBD05</v>
      </c>
      <c r="J18" s="22" t="s">
        <v>758</v>
      </c>
      <c r="K18" s="54">
        <v>17</v>
      </c>
      <c r="L18" s="54">
        <v>17</v>
      </c>
      <c r="M18" s="54">
        <v>17</v>
      </c>
      <c r="N18" s="54" t="b">
        <f t="shared" si="2"/>
        <v>1</v>
      </c>
      <c r="O18" s="54" t="b">
        <f t="shared" si="3"/>
        <v>1</v>
      </c>
    </row>
    <row r="19" spans="1:15" x14ac:dyDescent="0.25">
      <c r="A19" s="18" t="str">
        <f t="shared" si="4"/>
        <v>R&amp;BD-State</v>
      </c>
      <c r="B19" s="18" t="str">
        <f t="shared" si="5"/>
        <v>North Gujarat</v>
      </c>
      <c r="C19" s="14" t="str">
        <f t="shared" si="6"/>
        <v>Ahmedabad</v>
      </c>
      <c r="D19" s="14" t="s">
        <v>54</v>
      </c>
      <c r="E19" s="15" t="s">
        <v>54</v>
      </c>
      <c r="F19" s="19" t="str">
        <f t="shared" si="8"/>
        <v>W1</v>
      </c>
      <c r="G19" s="19" t="str">
        <f t="shared" si="9"/>
        <v>Z01</v>
      </c>
      <c r="H19" s="17" t="str">
        <f t="shared" si="10"/>
        <v>AC-S</v>
      </c>
      <c r="I19" s="17" t="str">
        <f>I18</f>
        <v>RBD05</v>
      </c>
      <c r="J19" s="17" t="s">
        <v>758</v>
      </c>
      <c r="K19" s="54">
        <v>18</v>
      </c>
      <c r="L19" s="54">
        <v>18</v>
      </c>
      <c r="M19" s="54">
        <v>18</v>
      </c>
      <c r="N19" s="54" t="b">
        <f t="shared" si="2"/>
        <v>1</v>
      </c>
      <c r="O19" s="54" t="b">
        <f t="shared" si="3"/>
        <v>1</v>
      </c>
    </row>
    <row r="20" spans="1:15" x14ac:dyDescent="0.25">
      <c r="A20" s="18" t="str">
        <f t="shared" si="4"/>
        <v>R&amp;BD-State</v>
      </c>
      <c r="B20" s="18" t="str">
        <f t="shared" si="5"/>
        <v>North Gujarat</v>
      </c>
      <c r="C20" s="18" t="str">
        <f t="shared" si="6"/>
        <v>Ahmedabad</v>
      </c>
      <c r="D20" s="14" t="s">
        <v>54</v>
      </c>
      <c r="E20" s="16" t="s">
        <v>60</v>
      </c>
      <c r="F20" s="19" t="str">
        <f t="shared" si="8"/>
        <v>W1</v>
      </c>
      <c r="G20" s="19" t="str">
        <f t="shared" si="9"/>
        <v>Z01</v>
      </c>
      <c r="H20" s="19" t="str">
        <f t="shared" si="10"/>
        <v>AC-S</v>
      </c>
      <c r="I20" s="19" t="str">
        <f>I19</f>
        <v>RBD05</v>
      </c>
      <c r="J20" s="19" t="s">
        <v>758</v>
      </c>
      <c r="K20" s="54">
        <v>19</v>
      </c>
      <c r="L20" s="54">
        <v>19</v>
      </c>
      <c r="M20" s="54">
        <v>19</v>
      </c>
      <c r="N20" s="54" t="b">
        <f t="shared" si="2"/>
        <v>1</v>
      </c>
      <c r="O20" s="54" t="b">
        <f t="shared" si="3"/>
        <v>1</v>
      </c>
    </row>
    <row r="21" spans="1:15" x14ac:dyDescent="0.25">
      <c r="A21" s="18" t="str">
        <f t="shared" ref="A21:A36" si="11">A20</f>
        <v>R&amp;BD-State</v>
      </c>
      <c r="B21" s="18" t="str">
        <f t="shared" ref="B21:B36" si="12">B20</f>
        <v>North Gujarat</v>
      </c>
      <c r="C21" s="18" t="s">
        <v>54</v>
      </c>
      <c r="D21" s="14" t="s">
        <v>54</v>
      </c>
      <c r="E21" s="21" t="s">
        <v>55</v>
      </c>
      <c r="F21" s="19" t="str">
        <f t="shared" ref="F21:F36" si="13">F20</f>
        <v>W1</v>
      </c>
      <c r="G21" s="19" t="str">
        <f t="shared" ref="G21:G36" si="14">G20</f>
        <v>Z01</v>
      </c>
      <c r="H21" s="19" t="s">
        <v>56</v>
      </c>
      <c r="I21" s="22" t="s">
        <v>57</v>
      </c>
      <c r="J21" s="22" t="s">
        <v>758</v>
      </c>
      <c r="K21" s="54">
        <v>20</v>
      </c>
      <c r="L21" s="54">
        <v>20</v>
      </c>
      <c r="M21" s="54">
        <v>20</v>
      </c>
      <c r="N21" s="54" t="b">
        <f t="shared" si="2"/>
        <v>1</v>
      </c>
      <c r="O21" s="54" t="b">
        <f t="shared" si="3"/>
        <v>1</v>
      </c>
    </row>
    <row r="22" spans="1:15" x14ac:dyDescent="0.25">
      <c r="A22" s="18" t="str">
        <f t="shared" si="11"/>
        <v>R&amp;BD-State</v>
      </c>
      <c r="B22" s="18" t="str">
        <f t="shared" si="12"/>
        <v>North Gujarat</v>
      </c>
      <c r="C22" s="18" t="str">
        <f t="shared" ref="C22:C36" si="15">C21</f>
        <v>Mehsana</v>
      </c>
      <c r="D22" s="14" t="s">
        <v>62</v>
      </c>
      <c r="E22" s="15" t="s">
        <v>62</v>
      </c>
      <c r="F22" s="19" t="str">
        <f t="shared" si="13"/>
        <v>W1</v>
      </c>
      <c r="G22" s="19" t="str">
        <f t="shared" si="14"/>
        <v>Z01</v>
      </c>
      <c r="H22" s="19" t="str">
        <f>H21</f>
        <v>MC-S</v>
      </c>
      <c r="I22" s="17" t="str">
        <f>I21</f>
        <v>RBD06</v>
      </c>
      <c r="J22" s="17" t="s">
        <v>758</v>
      </c>
      <c r="K22" s="54">
        <v>21</v>
      </c>
      <c r="L22" s="54">
        <v>21</v>
      </c>
      <c r="M22" s="54">
        <v>21</v>
      </c>
      <c r="N22" s="54" t="b">
        <f t="shared" si="2"/>
        <v>1</v>
      </c>
      <c r="O22" s="54" t="b">
        <f t="shared" si="3"/>
        <v>1</v>
      </c>
    </row>
    <row r="23" spans="1:15" x14ac:dyDescent="0.25">
      <c r="A23" s="18" t="str">
        <f t="shared" si="11"/>
        <v>R&amp;BD-State</v>
      </c>
      <c r="B23" s="18" t="str">
        <f t="shared" si="12"/>
        <v>North Gujarat</v>
      </c>
      <c r="C23" s="18" t="str">
        <f t="shared" si="15"/>
        <v>Mehsana</v>
      </c>
      <c r="D23" s="14" t="s">
        <v>62</v>
      </c>
      <c r="E23" s="16" t="s">
        <v>63</v>
      </c>
      <c r="F23" s="19" t="str">
        <f t="shared" si="13"/>
        <v>W1</v>
      </c>
      <c r="G23" s="19" t="str">
        <f t="shared" si="14"/>
        <v>Z01</v>
      </c>
      <c r="H23" s="19" t="str">
        <f t="shared" ref="H23:H36" si="16">H22</f>
        <v>MC-S</v>
      </c>
      <c r="I23" s="19" t="s">
        <v>64</v>
      </c>
      <c r="J23" s="19" t="s">
        <v>758</v>
      </c>
      <c r="K23" s="54">
        <v>22</v>
      </c>
      <c r="L23" s="54">
        <v>22</v>
      </c>
      <c r="M23" s="54">
        <v>22</v>
      </c>
      <c r="N23" s="54" t="b">
        <f t="shared" si="2"/>
        <v>1</v>
      </c>
      <c r="O23" s="54" t="b">
        <f t="shared" si="3"/>
        <v>1</v>
      </c>
    </row>
    <row r="24" spans="1:15" x14ac:dyDescent="0.25">
      <c r="A24" s="18" t="str">
        <f t="shared" si="11"/>
        <v>R&amp;BD-State</v>
      </c>
      <c r="B24" s="18" t="str">
        <f t="shared" si="12"/>
        <v>North Gujarat</v>
      </c>
      <c r="C24" s="18" t="str">
        <f t="shared" si="15"/>
        <v>Mehsana</v>
      </c>
      <c r="D24" s="14" t="s">
        <v>62</v>
      </c>
      <c r="E24" s="16" t="s">
        <v>69</v>
      </c>
      <c r="F24" s="19" t="str">
        <f t="shared" si="13"/>
        <v>W1</v>
      </c>
      <c r="G24" s="19" t="str">
        <f t="shared" si="14"/>
        <v>Z01</v>
      </c>
      <c r="H24" s="19" t="str">
        <f t="shared" si="16"/>
        <v>MC-S</v>
      </c>
      <c r="I24" s="19" t="str">
        <f>I23</f>
        <v>RBD07</v>
      </c>
      <c r="J24" s="19" t="s">
        <v>758</v>
      </c>
      <c r="K24" s="54">
        <v>23</v>
      </c>
      <c r="L24" s="54">
        <v>23</v>
      </c>
      <c r="M24" s="54">
        <v>23</v>
      </c>
      <c r="N24" s="54" t="b">
        <f t="shared" si="2"/>
        <v>1</v>
      </c>
      <c r="O24" s="54" t="b">
        <f t="shared" si="3"/>
        <v>1</v>
      </c>
    </row>
    <row r="25" spans="1:15" x14ac:dyDescent="0.25">
      <c r="A25" s="18" t="str">
        <f t="shared" si="11"/>
        <v>R&amp;BD-State</v>
      </c>
      <c r="B25" s="18" t="str">
        <f t="shared" si="12"/>
        <v>North Gujarat</v>
      </c>
      <c r="C25" s="18" t="str">
        <f t="shared" si="15"/>
        <v>Mehsana</v>
      </c>
      <c r="D25" s="14" t="s">
        <v>62</v>
      </c>
      <c r="E25" s="21" t="s">
        <v>66</v>
      </c>
      <c r="F25" s="19" t="str">
        <f t="shared" si="13"/>
        <v>W1</v>
      </c>
      <c r="G25" s="19" t="str">
        <f t="shared" si="14"/>
        <v>Z01</v>
      </c>
      <c r="H25" s="19" t="str">
        <f t="shared" si="16"/>
        <v>MC-S</v>
      </c>
      <c r="I25" s="22" t="str">
        <f>I24</f>
        <v>RBD07</v>
      </c>
      <c r="J25" s="22" t="s">
        <v>758</v>
      </c>
      <c r="K25" s="54">
        <v>24</v>
      </c>
      <c r="L25" s="54">
        <v>24</v>
      </c>
      <c r="M25" s="54">
        <v>24</v>
      </c>
      <c r="N25" s="54" t="b">
        <f t="shared" si="2"/>
        <v>1</v>
      </c>
      <c r="O25" s="54" t="b">
        <f t="shared" si="3"/>
        <v>1</v>
      </c>
    </row>
    <row r="26" spans="1:15" x14ac:dyDescent="0.25">
      <c r="A26" s="18" t="str">
        <f t="shared" si="11"/>
        <v>R&amp;BD-State</v>
      </c>
      <c r="B26" s="18" t="str">
        <f t="shared" si="12"/>
        <v>North Gujarat</v>
      </c>
      <c r="C26" s="18" t="str">
        <f t="shared" si="15"/>
        <v>Mehsana</v>
      </c>
      <c r="D26" s="14" t="s">
        <v>71</v>
      </c>
      <c r="E26" s="15" t="s">
        <v>72</v>
      </c>
      <c r="F26" s="19" t="str">
        <f t="shared" si="13"/>
        <v>W1</v>
      </c>
      <c r="G26" s="19" t="str">
        <f t="shared" si="14"/>
        <v>Z01</v>
      </c>
      <c r="H26" s="19" t="str">
        <f t="shared" si="16"/>
        <v>MC-S</v>
      </c>
      <c r="I26" s="17" t="s">
        <v>73</v>
      </c>
      <c r="J26" s="17" t="s">
        <v>758</v>
      </c>
      <c r="K26" s="54">
        <v>25</v>
      </c>
      <c r="L26" s="54">
        <v>25</v>
      </c>
      <c r="M26" s="54">
        <v>25</v>
      </c>
      <c r="N26" s="54" t="b">
        <f t="shared" si="2"/>
        <v>1</v>
      </c>
      <c r="O26" s="54" t="b">
        <f t="shared" si="3"/>
        <v>1</v>
      </c>
    </row>
    <row r="27" spans="1:15" x14ac:dyDescent="0.25">
      <c r="A27" s="18" t="str">
        <f t="shared" si="11"/>
        <v>R&amp;BD-State</v>
      </c>
      <c r="B27" s="18" t="str">
        <f t="shared" si="12"/>
        <v>North Gujarat</v>
      </c>
      <c r="C27" s="18" t="str">
        <f t="shared" si="15"/>
        <v>Mehsana</v>
      </c>
      <c r="D27" s="14" t="s">
        <v>71</v>
      </c>
      <c r="E27" s="16" t="s">
        <v>77</v>
      </c>
      <c r="F27" s="19" t="str">
        <f t="shared" si="13"/>
        <v>W1</v>
      </c>
      <c r="G27" s="19" t="str">
        <f t="shared" si="14"/>
        <v>Z01</v>
      </c>
      <c r="H27" s="19" t="str">
        <f t="shared" si="16"/>
        <v>MC-S</v>
      </c>
      <c r="I27" s="19" t="str">
        <f t="shared" ref="I27:I33" si="17">I26</f>
        <v>RBD08</v>
      </c>
      <c r="J27" s="19" t="s">
        <v>758</v>
      </c>
      <c r="K27" s="54">
        <v>26</v>
      </c>
      <c r="L27" s="54">
        <v>26</v>
      </c>
      <c r="M27" s="54">
        <v>26</v>
      </c>
      <c r="N27" s="54" t="b">
        <f t="shared" si="2"/>
        <v>1</v>
      </c>
      <c r="O27" s="54" t="b">
        <f t="shared" si="3"/>
        <v>1</v>
      </c>
    </row>
    <row r="28" spans="1:15" x14ac:dyDescent="0.25">
      <c r="A28" s="18" t="str">
        <f t="shared" si="11"/>
        <v>R&amp;BD-State</v>
      </c>
      <c r="B28" s="18" t="str">
        <f t="shared" si="12"/>
        <v>North Gujarat</v>
      </c>
      <c r="C28" s="18" t="str">
        <f t="shared" si="15"/>
        <v>Mehsana</v>
      </c>
      <c r="D28" s="14" t="s">
        <v>71</v>
      </c>
      <c r="E28" s="16" t="s">
        <v>79</v>
      </c>
      <c r="F28" s="19" t="str">
        <f t="shared" si="13"/>
        <v>W1</v>
      </c>
      <c r="G28" s="19" t="str">
        <f t="shared" si="14"/>
        <v>Z01</v>
      </c>
      <c r="H28" s="19" t="str">
        <f t="shared" si="16"/>
        <v>MC-S</v>
      </c>
      <c r="I28" s="19" t="str">
        <f t="shared" si="17"/>
        <v>RBD08</v>
      </c>
      <c r="J28" s="19" t="s">
        <v>758</v>
      </c>
      <c r="K28" s="54">
        <v>27</v>
      </c>
      <c r="L28" s="54">
        <v>27</v>
      </c>
      <c r="M28" s="54">
        <v>27</v>
      </c>
      <c r="N28" s="54" t="b">
        <f t="shared" si="2"/>
        <v>1</v>
      </c>
      <c r="O28" s="54" t="b">
        <f t="shared" si="3"/>
        <v>1</v>
      </c>
    </row>
    <row r="29" spans="1:15" x14ac:dyDescent="0.25">
      <c r="A29" s="18" t="str">
        <f t="shared" si="11"/>
        <v>R&amp;BD-State</v>
      </c>
      <c r="B29" s="18" t="str">
        <f t="shared" si="12"/>
        <v>North Gujarat</v>
      </c>
      <c r="C29" s="18" t="str">
        <f t="shared" si="15"/>
        <v>Mehsana</v>
      </c>
      <c r="D29" s="14" t="s">
        <v>71</v>
      </c>
      <c r="E29" s="16" t="s">
        <v>75</v>
      </c>
      <c r="F29" s="19" t="str">
        <f t="shared" si="13"/>
        <v>W1</v>
      </c>
      <c r="G29" s="19" t="str">
        <f t="shared" si="14"/>
        <v>Z01</v>
      </c>
      <c r="H29" s="19" t="str">
        <f t="shared" si="16"/>
        <v>MC-S</v>
      </c>
      <c r="I29" s="22" t="str">
        <f t="shared" si="17"/>
        <v>RBD08</v>
      </c>
      <c r="J29" s="22" t="s">
        <v>758</v>
      </c>
      <c r="K29" s="54">
        <v>28</v>
      </c>
      <c r="L29" s="54">
        <v>28</v>
      </c>
      <c r="M29" s="54">
        <v>28</v>
      </c>
      <c r="N29" s="54" t="b">
        <f t="shared" si="2"/>
        <v>1</v>
      </c>
      <c r="O29" s="54" t="b">
        <f t="shared" si="3"/>
        <v>1</v>
      </c>
    </row>
    <row r="30" spans="1:15" x14ac:dyDescent="0.25">
      <c r="A30" s="18" t="str">
        <f t="shared" si="11"/>
        <v>R&amp;BD-State</v>
      </c>
      <c r="B30" s="18" t="str">
        <f t="shared" si="12"/>
        <v>North Gujarat</v>
      </c>
      <c r="C30" s="18" t="str">
        <f t="shared" si="15"/>
        <v>Mehsana</v>
      </c>
      <c r="D30" s="14" t="s">
        <v>81</v>
      </c>
      <c r="E30" s="15" t="s">
        <v>81</v>
      </c>
      <c r="F30" s="19" t="str">
        <f t="shared" si="13"/>
        <v>W1</v>
      </c>
      <c r="G30" s="19" t="str">
        <f t="shared" si="14"/>
        <v>Z01</v>
      </c>
      <c r="H30" s="19" t="str">
        <f t="shared" si="16"/>
        <v>MC-S</v>
      </c>
      <c r="I30" s="17" t="str">
        <f t="shared" si="17"/>
        <v>RBD08</v>
      </c>
      <c r="J30" s="17" t="s">
        <v>758</v>
      </c>
      <c r="K30" s="54">
        <v>29</v>
      </c>
      <c r="L30" s="54">
        <v>29</v>
      </c>
      <c r="M30" s="54">
        <v>29</v>
      </c>
      <c r="N30" s="54" t="b">
        <f t="shared" si="2"/>
        <v>1</v>
      </c>
      <c r="O30" s="54" t="b">
        <f t="shared" si="3"/>
        <v>1</v>
      </c>
    </row>
    <row r="31" spans="1:15" x14ac:dyDescent="0.25">
      <c r="A31" s="18" t="str">
        <f t="shared" si="11"/>
        <v>R&amp;BD-State</v>
      </c>
      <c r="B31" s="18" t="str">
        <f t="shared" si="12"/>
        <v>North Gujarat</v>
      </c>
      <c r="C31" s="18" t="str">
        <f t="shared" si="15"/>
        <v>Mehsana</v>
      </c>
      <c r="D31" s="14" t="s">
        <v>81</v>
      </c>
      <c r="E31" s="16" t="s">
        <v>86</v>
      </c>
      <c r="F31" s="19" t="str">
        <f t="shared" si="13"/>
        <v>W1</v>
      </c>
      <c r="G31" s="19" t="str">
        <f t="shared" si="14"/>
        <v>Z01</v>
      </c>
      <c r="H31" s="19" t="str">
        <f t="shared" si="16"/>
        <v>MC-S</v>
      </c>
      <c r="I31" s="19" t="str">
        <f t="shared" si="17"/>
        <v>RBD08</v>
      </c>
      <c r="J31" s="19" t="s">
        <v>758</v>
      </c>
      <c r="K31" s="54">
        <v>30</v>
      </c>
      <c r="L31" s="54">
        <v>30</v>
      </c>
      <c r="M31" s="54">
        <v>30</v>
      </c>
      <c r="N31" s="54" t="b">
        <f t="shared" si="2"/>
        <v>1</v>
      </c>
      <c r="O31" s="54" t="b">
        <f t="shared" si="3"/>
        <v>1</v>
      </c>
    </row>
    <row r="32" spans="1:15" x14ac:dyDescent="0.25">
      <c r="A32" s="18" t="str">
        <f t="shared" si="11"/>
        <v>R&amp;BD-State</v>
      </c>
      <c r="B32" s="18" t="str">
        <f t="shared" si="12"/>
        <v>North Gujarat</v>
      </c>
      <c r="C32" s="18" t="str">
        <f t="shared" si="15"/>
        <v>Mehsana</v>
      </c>
      <c r="D32" s="14" t="s">
        <v>81</v>
      </c>
      <c r="E32" s="16" t="s">
        <v>92</v>
      </c>
      <c r="F32" s="19" t="str">
        <f t="shared" si="13"/>
        <v>W1</v>
      </c>
      <c r="G32" s="19" t="str">
        <f t="shared" si="14"/>
        <v>Z01</v>
      </c>
      <c r="H32" s="19" t="str">
        <f t="shared" si="16"/>
        <v>MC-S</v>
      </c>
      <c r="I32" s="19" t="str">
        <f t="shared" si="17"/>
        <v>RBD08</v>
      </c>
      <c r="J32" s="19" t="s">
        <v>758</v>
      </c>
      <c r="K32" s="54">
        <v>31</v>
      </c>
      <c r="L32" s="54">
        <v>31</v>
      </c>
      <c r="M32" s="54">
        <v>31</v>
      </c>
      <c r="N32" s="54" t="b">
        <f t="shared" si="2"/>
        <v>1</v>
      </c>
      <c r="O32" s="54" t="b">
        <f t="shared" si="3"/>
        <v>1</v>
      </c>
    </row>
    <row r="33" spans="1:15" x14ac:dyDescent="0.25">
      <c r="A33" s="18" t="str">
        <f t="shared" si="11"/>
        <v>R&amp;BD-State</v>
      </c>
      <c r="B33" s="18" t="str">
        <f t="shared" si="12"/>
        <v>North Gujarat</v>
      </c>
      <c r="C33" s="18" t="str">
        <f t="shared" si="15"/>
        <v>Mehsana</v>
      </c>
      <c r="D33" s="14" t="s">
        <v>81</v>
      </c>
      <c r="E33" s="16" t="s">
        <v>94</v>
      </c>
      <c r="F33" s="19" t="str">
        <f t="shared" si="13"/>
        <v>W1</v>
      </c>
      <c r="G33" s="19" t="str">
        <f t="shared" si="14"/>
        <v>Z01</v>
      </c>
      <c r="H33" s="19" t="str">
        <f t="shared" si="16"/>
        <v>MC-S</v>
      </c>
      <c r="I33" s="19" t="str">
        <f t="shared" si="17"/>
        <v>RBD08</v>
      </c>
      <c r="J33" s="19" t="s">
        <v>758</v>
      </c>
      <c r="K33" s="54">
        <v>32</v>
      </c>
      <c r="L33" s="54">
        <v>32</v>
      </c>
      <c r="M33" s="54">
        <v>32</v>
      </c>
      <c r="N33" s="54" t="b">
        <f t="shared" si="2"/>
        <v>1</v>
      </c>
      <c r="O33" s="54" t="b">
        <f t="shared" si="3"/>
        <v>1</v>
      </c>
    </row>
    <row r="34" spans="1:15" x14ac:dyDescent="0.25">
      <c r="A34" s="18" t="str">
        <f t="shared" si="11"/>
        <v>R&amp;BD-State</v>
      </c>
      <c r="B34" s="18" t="str">
        <f t="shared" si="12"/>
        <v>North Gujarat</v>
      </c>
      <c r="C34" s="18" t="str">
        <f t="shared" si="15"/>
        <v>Mehsana</v>
      </c>
      <c r="D34" s="14" t="s">
        <v>81</v>
      </c>
      <c r="E34" s="16" t="s">
        <v>82</v>
      </c>
      <c r="F34" s="19" t="str">
        <f t="shared" si="13"/>
        <v>W1</v>
      </c>
      <c r="G34" s="19" t="str">
        <f t="shared" si="14"/>
        <v>Z01</v>
      </c>
      <c r="H34" s="19" t="str">
        <f t="shared" si="16"/>
        <v>MC-S</v>
      </c>
      <c r="I34" s="19" t="s">
        <v>83</v>
      </c>
      <c r="J34" s="19" t="s">
        <v>758</v>
      </c>
      <c r="K34" s="54">
        <v>33</v>
      </c>
      <c r="L34" s="54">
        <v>33</v>
      </c>
      <c r="M34" s="54">
        <v>33</v>
      </c>
      <c r="N34" s="54" t="b">
        <f t="shared" si="2"/>
        <v>1</v>
      </c>
      <c r="O34" s="54" t="b">
        <f t="shared" si="3"/>
        <v>1</v>
      </c>
    </row>
    <row r="35" spans="1:15" x14ac:dyDescent="0.25">
      <c r="A35" s="18" t="str">
        <f t="shared" si="11"/>
        <v>R&amp;BD-State</v>
      </c>
      <c r="B35" s="18" t="str">
        <f t="shared" si="12"/>
        <v>North Gujarat</v>
      </c>
      <c r="C35" s="18" t="str">
        <f t="shared" si="15"/>
        <v>Mehsana</v>
      </c>
      <c r="D35" s="14" t="s">
        <v>81</v>
      </c>
      <c r="E35" s="16" t="s">
        <v>88</v>
      </c>
      <c r="F35" s="19" t="str">
        <f t="shared" si="13"/>
        <v>W1</v>
      </c>
      <c r="G35" s="19" t="str">
        <f t="shared" si="14"/>
        <v>Z01</v>
      </c>
      <c r="H35" s="19" t="str">
        <f t="shared" si="16"/>
        <v>MC-S</v>
      </c>
      <c r="I35" s="19" t="str">
        <f>I34</f>
        <v>RBD09</v>
      </c>
      <c r="J35" s="19" t="s">
        <v>758</v>
      </c>
      <c r="K35" s="54">
        <v>34</v>
      </c>
      <c r="L35" s="54">
        <v>34</v>
      </c>
      <c r="M35" s="54">
        <v>34</v>
      </c>
      <c r="N35" s="54" t="b">
        <f t="shared" si="2"/>
        <v>1</v>
      </c>
      <c r="O35" s="54" t="b">
        <f t="shared" si="3"/>
        <v>1</v>
      </c>
    </row>
    <row r="36" spans="1:15" x14ac:dyDescent="0.25">
      <c r="A36" s="18" t="str">
        <f t="shared" si="11"/>
        <v>R&amp;BD-State</v>
      </c>
      <c r="B36" s="18" t="str">
        <f t="shared" si="12"/>
        <v>North Gujarat</v>
      </c>
      <c r="C36" s="18" t="str">
        <f t="shared" si="15"/>
        <v>Mehsana</v>
      </c>
      <c r="D36" s="14" t="s">
        <v>98</v>
      </c>
      <c r="E36" s="21" t="s">
        <v>104</v>
      </c>
      <c r="F36" s="19" t="str">
        <f t="shared" si="13"/>
        <v>W1</v>
      </c>
      <c r="G36" s="22" t="str">
        <f t="shared" si="14"/>
        <v>Z01</v>
      </c>
      <c r="H36" s="22" t="str">
        <f t="shared" si="16"/>
        <v>MC-S</v>
      </c>
      <c r="I36" s="22" t="str">
        <f>I35</f>
        <v>RBD09</v>
      </c>
      <c r="J36" s="22" t="s">
        <v>758</v>
      </c>
      <c r="L36" s="54">
        <v>35</v>
      </c>
      <c r="M36" s="54">
        <v>35</v>
      </c>
      <c r="N36" s="54" t="b">
        <f t="shared" si="2"/>
        <v>0</v>
      </c>
      <c r="O36" s="54" t="b">
        <f t="shared" si="3"/>
        <v>1</v>
      </c>
    </row>
    <row r="37" spans="1:15" x14ac:dyDescent="0.25">
      <c r="A37" s="23" t="str">
        <f t="shared" ref="A37:A68" si="18">A36</f>
        <v>R&amp;BD-State</v>
      </c>
      <c r="B37" s="13" t="s">
        <v>96</v>
      </c>
      <c r="C37" s="14" t="s">
        <v>97</v>
      </c>
      <c r="D37" s="15" t="s">
        <v>98</v>
      </c>
      <c r="E37" s="15" t="s">
        <v>99</v>
      </c>
      <c r="F37" s="19" t="str">
        <f t="shared" ref="F37:F68" si="19">F36</f>
        <v>W1</v>
      </c>
      <c r="G37" s="17" t="s">
        <v>100</v>
      </c>
      <c r="H37" s="17" t="s">
        <v>101</v>
      </c>
      <c r="I37" s="17" t="s">
        <v>102</v>
      </c>
      <c r="J37" s="17" t="s">
        <v>758</v>
      </c>
      <c r="K37" s="54">
        <v>36</v>
      </c>
      <c r="L37" s="54">
        <v>36</v>
      </c>
      <c r="M37" s="54">
        <v>36</v>
      </c>
      <c r="N37" s="54" t="b">
        <f t="shared" si="2"/>
        <v>1</v>
      </c>
      <c r="O37" s="54" t="b">
        <f t="shared" si="3"/>
        <v>1</v>
      </c>
    </row>
    <row r="38" spans="1:15" x14ac:dyDescent="0.25">
      <c r="A38" s="18" t="str">
        <f t="shared" si="18"/>
        <v>R&amp;BD-State</v>
      </c>
      <c r="B38" s="18" t="str">
        <f t="shared" ref="B38:B55" si="20">B37</f>
        <v>South Gujarat</v>
      </c>
      <c r="C38" s="18" t="str">
        <f t="shared" ref="C38:C55" si="21">C37</f>
        <v>Vadodara</v>
      </c>
      <c r="D38" s="15" t="s">
        <v>106</v>
      </c>
      <c r="E38" s="21" t="s">
        <v>107</v>
      </c>
      <c r="F38" s="19" t="str">
        <f t="shared" si="19"/>
        <v>W1</v>
      </c>
      <c r="G38" s="19" t="str">
        <f t="shared" ref="G38:G55" si="22">G37</f>
        <v>Z02</v>
      </c>
      <c r="H38" s="19" t="str">
        <f t="shared" ref="H38:H55" si="23">H37</f>
        <v>VC-S</v>
      </c>
      <c r="I38" s="22" t="s">
        <v>108</v>
      </c>
      <c r="J38" s="22" t="s">
        <v>758</v>
      </c>
      <c r="K38" s="54">
        <v>37</v>
      </c>
      <c r="L38" s="54">
        <v>37</v>
      </c>
      <c r="M38" s="54">
        <v>37</v>
      </c>
      <c r="N38" s="54" t="b">
        <f t="shared" si="2"/>
        <v>1</v>
      </c>
      <c r="O38" s="54" t="b">
        <f t="shared" si="3"/>
        <v>1</v>
      </c>
    </row>
    <row r="39" spans="1:15" x14ac:dyDescent="0.25">
      <c r="A39" s="18" t="str">
        <f t="shared" si="18"/>
        <v>R&amp;BD-State</v>
      </c>
      <c r="B39" s="18" t="str">
        <f t="shared" si="20"/>
        <v>South Gujarat</v>
      </c>
      <c r="C39" s="49" t="str">
        <f t="shared" si="21"/>
        <v>Vadodara</v>
      </c>
      <c r="D39" s="15" t="s">
        <v>106</v>
      </c>
      <c r="E39" s="15" t="s">
        <v>110</v>
      </c>
      <c r="F39" s="19" t="str">
        <f t="shared" si="19"/>
        <v>W1</v>
      </c>
      <c r="G39" s="19" t="str">
        <f t="shared" si="22"/>
        <v>Z02</v>
      </c>
      <c r="H39" s="19" t="str">
        <f t="shared" si="23"/>
        <v>VC-S</v>
      </c>
      <c r="I39" s="17" t="str">
        <f>I38</f>
        <v>RBD11</v>
      </c>
      <c r="J39" s="17" t="s">
        <v>758</v>
      </c>
      <c r="K39" s="54">
        <v>38</v>
      </c>
      <c r="L39" s="54">
        <v>38</v>
      </c>
      <c r="M39" s="54">
        <v>38</v>
      </c>
      <c r="N39" s="54" t="b">
        <f t="shared" si="2"/>
        <v>1</v>
      </c>
      <c r="O39" s="54" t="b">
        <f t="shared" si="3"/>
        <v>1</v>
      </c>
    </row>
    <row r="40" spans="1:15" x14ac:dyDescent="0.25">
      <c r="A40" s="18" t="str">
        <f t="shared" si="18"/>
        <v>R&amp;BD-State</v>
      </c>
      <c r="B40" s="18" t="str">
        <f t="shared" si="20"/>
        <v>South Gujarat</v>
      </c>
      <c r="C40" s="18" t="str">
        <f t="shared" si="21"/>
        <v>Vadodara</v>
      </c>
      <c r="D40" s="15" t="s">
        <v>106</v>
      </c>
      <c r="E40" s="16" t="s">
        <v>112</v>
      </c>
      <c r="F40" s="19" t="str">
        <f t="shared" si="19"/>
        <v>W1</v>
      </c>
      <c r="G40" s="19" t="str">
        <f t="shared" si="22"/>
        <v>Z02</v>
      </c>
      <c r="H40" s="19" t="str">
        <f t="shared" si="23"/>
        <v>VC-S</v>
      </c>
      <c r="I40" s="19" t="str">
        <f>I39</f>
        <v>RBD11</v>
      </c>
      <c r="J40" s="19" t="s">
        <v>758</v>
      </c>
      <c r="K40" s="54">
        <v>39</v>
      </c>
      <c r="L40" s="54">
        <v>39</v>
      </c>
      <c r="M40" s="54">
        <v>39</v>
      </c>
      <c r="N40" s="54" t="b">
        <f t="shared" si="2"/>
        <v>1</v>
      </c>
      <c r="O40" s="54" t="b">
        <f t="shared" si="3"/>
        <v>1</v>
      </c>
    </row>
    <row r="41" spans="1:15" x14ac:dyDescent="0.25">
      <c r="A41" s="18" t="str">
        <f t="shared" si="18"/>
        <v>R&amp;BD-State</v>
      </c>
      <c r="B41" s="18" t="str">
        <f t="shared" si="20"/>
        <v>South Gujarat</v>
      </c>
      <c r="C41" s="18" t="str">
        <f t="shared" si="21"/>
        <v>Vadodara</v>
      </c>
      <c r="D41" s="15" t="s">
        <v>114</v>
      </c>
      <c r="E41" s="21" t="s">
        <v>118</v>
      </c>
      <c r="F41" s="19" t="str">
        <f t="shared" si="19"/>
        <v>W1</v>
      </c>
      <c r="G41" s="19" t="str">
        <f t="shared" si="22"/>
        <v>Z02</v>
      </c>
      <c r="H41" s="19" t="str">
        <f t="shared" si="23"/>
        <v>VC-S</v>
      </c>
      <c r="I41" s="22" t="str">
        <f>I40</f>
        <v>RBD11</v>
      </c>
      <c r="J41" s="22" t="s">
        <v>758</v>
      </c>
      <c r="K41" s="54">
        <v>40</v>
      </c>
      <c r="L41" s="54">
        <v>40</v>
      </c>
      <c r="M41" s="54">
        <v>40</v>
      </c>
      <c r="N41" s="54" t="b">
        <f t="shared" si="2"/>
        <v>1</v>
      </c>
      <c r="O41" s="54" t="b">
        <f t="shared" si="3"/>
        <v>1</v>
      </c>
    </row>
    <row r="42" spans="1:15" x14ac:dyDescent="0.25">
      <c r="A42" s="18" t="str">
        <f t="shared" si="18"/>
        <v>R&amp;BD-State</v>
      </c>
      <c r="B42" s="18" t="str">
        <f t="shared" si="20"/>
        <v>South Gujarat</v>
      </c>
      <c r="C42" s="18" t="str">
        <f t="shared" si="21"/>
        <v>Vadodara</v>
      </c>
      <c r="D42" s="15" t="s">
        <v>114</v>
      </c>
      <c r="E42" s="15" t="s">
        <v>115</v>
      </c>
      <c r="F42" s="19" t="str">
        <f t="shared" si="19"/>
        <v>W1</v>
      </c>
      <c r="G42" s="19" t="str">
        <f t="shared" si="22"/>
        <v>Z02</v>
      </c>
      <c r="H42" s="19" t="str">
        <f t="shared" si="23"/>
        <v>VC-S</v>
      </c>
      <c r="I42" s="17" t="s">
        <v>116</v>
      </c>
      <c r="J42" s="17" t="s">
        <v>758</v>
      </c>
      <c r="K42" s="54">
        <v>41</v>
      </c>
      <c r="L42" s="54">
        <v>41</v>
      </c>
      <c r="M42" s="54">
        <v>41</v>
      </c>
      <c r="N42" s="54" t="b">
        <f t="shared" si="2"/>
        <v>1</v>
      </c>
      <c r="O42" s="54" t="b">
        <f t="shared" si="3"/>
        <v>1</v>
      </c>
    </row>
    <row r="43" spans="1:15" x14ac:dyDescent="0.25">
      <c r="A43" s="18" t="str">
        <f t="shared" si="18"/>
        <v>R&amp;BD-State</v>
      </c>
      <c r="B43" s="18" t="str">
        <f t="shared" si="20"/>
        <v>South Gujarat</v>
      </c>
      <c r="C43" s="18" t="str">
        <f t="shared" si="21"/>
        <v>Vadodara</v>
      </c>
      <c r="D43" s="15" t="s">
        <v>120</v>
      </c>
      <c r="E43" s="21" t="s">
        <v>124</v>
      </c>
      <c r="F43" s="19" t="str">
        <f t="shared" si="19"/>
        <v>W1</v>
      </c>
      <c r="G43" s="19" t="str">
        <f t="shared" si="22"/>
        <v>Z02</v>
      </c>
      <c r="H43" s="19" t="str">
        <f t="shared" si="23"/>
        <v>VC-S</v>
      </c>
      <c r="I43" s="22" t="str">
        <f>I42</f>
        <v>RBD12</v>
      </c>
      <c r="J43" s="22" t="s">
        <v>758</v>
      </c>
      <c r="K43" s="54">
        <v>42</v>
      </c>
      <c r="L43" s="54">
        <v>42</v>
      </c>
      <c r="M43" s="54">
        <v>42</v>
      </c>
      <c r="N43" s="54" t="b">
        <f t="shared" si="2"/>
        <v>1</v>
      </c>
      <c r="O43" s="54" t="b">
        <f t="shared" si="3"/>
        <v>1</v>
      </c>
    </row>
    <row r="44" spans="1:15" x14ac:dyDescent="0.25">
      <c r="A44" s="18" t="str">
        <f t="shared" si="18"/>
        <v>R&amp;BD-State</v>
      </c>
      <c r="B44" s="18" t="str">
        <f t="shared" si="20"/>
        <v>South Gujarat</v>
      </c>
      <c r="C44" s="18" t="str">
        <f t="shared" si="21"/>
        <v>Vadodara</v>
      </c>
      <c r="D44" s="15" t="s">
        <v>120</v>
      </c>
      <c r="E44" s="15" t="s">
        <v>121</v>
      </c>
      <c r="F44" s="19" t="str">
        <f t="shared" si="19"/>
        <v>W1</v>
      </c>
      <c r="G44" s="19" t="str">
        <f t="shared" si="22"/>
        <v>Z02</v>
      </c>
      <c r="H44" s="19" t="str">
        <f t="shared" si="23"/>
        <v>VC-S</v>
      </c>
      <c r="I44" s="17" t="s">
        <v>122</v>
      </c>
      <c r="J44" s="17" t="s">
        <v>758</v>
      </c>
      <c r="K44" s="54">
        <v>43</v>
      </c>
      <c r="L44" s="54">
        <v>43</v>
      </c>
      <c r="M44" s="54">
        <v>43</v>
      </c>
      <c r="N44" s="54" t="b">
        <f t="shared" si="2"/>
        <v>1</v>
      </c>
      <c r="O44" s="54" t="b">
        <f t="shared" si="3"/>
        <v>1</v>
      </c>
    </row>
    <row r="45" spans="1:15" x14ac:dyDescent="0.25">
      <c r="A45" s="18" t="str">
        <f t="shared" si="18"/>
        <v>R&amp;BD-State</v>
      </c>
      <c r="B45" s="18" t="str">
        <f t="shared" si="20"/>
        <v>South Gujarat</v>
      </c>
      <c r="C45" s="18" t="str">
        <f t="shared" si="21"/>
        <v>Vadodara</v>
      </c>
      <c r="D45" s="15" t="s">
        <v>126</v>
      </c>
      <c r="E45" s="21" t="s">
        <v>130</v>
      </c>
      <c r="F45" s="19" t="str">
        <f t="shared" si="19"/>
        <v>W1</v>
      </c>
      <c r="G45" s="19" t="str">
        <f t="shared" si="22"/>
        <v>Z02</v>
      </c>
      <c r="H45" s="19" t="str">
        <f t="shared" si="23"/>
        <v>VC-S</v>
      </c>
      <c r="I45" s="22" t="str">
        <f>I44</f>
        <v>RBD13</v>
      </c>
      <c r="J45" s="22" t="s">
        <v>758</v>
      </c>
      <c r="K45" s="54">
        <v>44</v>
      </c>
      <c r="L45" s="54">
        <v>44</v>
      </c>
      <c r="M45" s="54">
        <v>44</v>
      </c>
      <c r="N45" s="54" t="b">
        <f t="shared" si="2"/>
        <v>1</v>
      </c>
      <c r="O45" s="54" t="b">
        <f t="shared" si="3"/>
        <v>1</v>
      </c>
    </row>
    <row r="46" spans="1:15" x14ac:dyDescent="0.25">
      <c r="A46" s="18" t="str">
        <f t="shared" si="18"/>
        <v>R&amp;BD-State</v>
      </c>
      <c r="B46" s="18" t="str">
        <f t="shared" si="20"/>
        <v>South Gujarat</v>
      </c>
      <c r="C46" s="18" t="str">
        <f t="shared" si="21"/>
        <v>Vadodara</v>
      </c>
      <c r="D46" s="15" t="s">
        <v>126</v>
      </c>
      <c r="E46" s="15" t="s">
        <v>127</v>
      </c>
      <c r="F46" s="19" t="str">
        <f t="shared" si="19"/>
        <v>W1</v>
      </c>
      <c r="G46" s="19" t="str">
        <f t="shared" si="22"/>
        <v>Z02</v>
      </c>
      <c r="H46" s="19" t="str">
        <f t="shared" si="23"/>
        <v>VC-S</v>
      </c>
      <c r="I46" s="17" t="s">
        <v>128</v>
      </c>
      <c r="J46" s="17" t="s">
        <v>758</v>
      </c>
      <c r="K46" s="54">
        <v>45</v>
      </c>
      <c r="L46" s="54">
        <v>45</v>
      </c>
      <c r="M46" s="54">
        <v>45</v>
      </c>
      <c r="N46" s="54" t="b">
        <f t="shared" si="2"/>
        <v>1</v>
      </c>
      <c r="O46" s="54" t="b">
        <f t="shared" si="3"/>
        <v>1</v>
      </c>
    </row>
    <row r="47" spans="1:15" x14ac:dyDescent="0.25">
      <c r="A47" s="18" t="str">
        <f t="shared" si="18"/>
        <v>R&amp;BD-State</v>
      </c>
      <c r="B47" s="18" t="str">
        <f t="shared" si="20"/>
        <v>South Gujarat</v>
      </c>
      <c r="C47" s="18" t="str">
        <f t="shared" si="21"/>
        <v>Vadodara</v>
      </c>
      <c r="D47" s="15" t="s">
        <v>126</v>
      </c>
      <c r="E47" s="16" t="s">
        <v>132</v>
      </c>
      <c r="F47" s="19" t="str">
        <f t="shared" si="19"/>
        <v>W1</v>
      </c>
      <c r="G47" s="19" t="str">
        <f t="shared" si="22"/>
        <v>Z02</v>
      </c>
      <c r="H47" s="19" t="str">
        <f t="shared" si="23"/>
        <v>VC-S</v>
      </c>
      <c r="I47" s="19" t="str">
        <f>I46</f>
        <v>RBD14</v>
      </c>
      <c r="J47" s="19" t="s">
        <v>758</v>
      </c>
      <c r="K47" s="54">
        <v>46</v>
      </c>
      <c r="L47" s="54">
        <v>46</v>
      </c>
      <c r="M47" s="54">
        <v>46</v>
      </c>
      <c r="N47" s="54" t="b">
        <f t="shared" si="2"/>
        <v>1</v>
      </c>
      <c r="O47" s="54" t="b">
        <f t="shared" si="3"/>
        <v>1</v>
      </c>
    </row>
    <row r="48" spans="1:15" x14ac:dyDescent="0.25">
      <c r="A48" s="18" t="str">
        <f t="shared" si="18"/>
        <v>R&amp;BD-State</v>
      </c>
      <c r="B48" s="18" t="str">
        <f t="shared" si="20"/>
        <v>South Gujarat</v>
      </c>
      <c r="C48" s="18" t="str">
        <f t="shared" si="21"/>
        <v>Vadodara</v>
      </c>
      <c r="D48" s="15" t="s">
        <v>134</v>
      </c>
      <c r="E48" s="21" t="s">
        <v>140</v>
      </c>
      <c r="F48" s="19" t="str">
        <f t="shared" si="19"/>
        <v>W1</v>
      </c>
      <c r="G48" s="19" t="str">
        <f t="shared" si="22"/>
        <v>Z02</v>
      </c>
      <c r="H48" s="19" t="str">
        <f t="shared" si="23"/>
        <v>VC-S</v>
      </c>
      <c r="I48" s="22" t="str">
        <f>I47</f>
        <v>RBD14</v>
      </c>
      <c r="J48" s="22" t="s">
        <v>758</v>
      </c>
      <c r="K48" s="54">
        <v>47</v>
      </c>
      <c r="L48" s="54">
        <v>47</v>
      </c>
      <c r="M48" s="54">
        <v>47</v>
      </c>
      <c r="N48" s="54" t="b">
        <f t="shared" si="2"/>
        <v>1</v>
      </c>
      <c r="O48" s="54" t="b">
        <f t="shared" si="3"/>
        <v>1</v>
      </c>
    </row>
    <row r="49" spans="1:15" x14ac:dyDescent="0.25">
      <c r="A49" s="18" t="str">
        <f t="shared" si="18"/>
        <v>R&amp;BD-State</v>
      </c>
      <c r="B49" s="18" t="str">
        <f t="shared" si="20"/>
        <v>South Gujarat</v>
      </c>
      <c r="C49" s="18" t="str">
        <f t="shared" si="21"/>
        <v>Vadodara</v>
      </c>
      <c r="D49" s="15" t="s">
        <v>134</v>
      </c>
      <c r="E49" s="15" t="s">
        <v>135</v>
      </c>
      <c r="F49" s="19" t="str">
        <f t="shared" si="19"/>
        <v>W1</v>
      </c>
      <c r="G49" s="19" t="str">
        <f t="shared" si="22"/>
        <v>Z02</v>
      </c>
      <c r="H49" s="19" t="str">
        <f t="shared" si="23"/>
        <v>VC-S</v>
      </c>
      <c r="I49" s="17" t="s">
        <v>136</v>
      </c>
      <c r="J49" s="17" t="s">
        <v>758</v>
      </c>
      <c r="K49" s="54">
        <v>48</v>
      </c>
      <c r="L49" s="54">
        <v>48</v>
      </c>
      <c r="M49" s="54">
        <v>48</v>
      </c>
      <c r="N49" s="54" t="b">
        <f t="shared" si="2"/>
        <v>1</v>
      </c>
      <c r="O49" s="54" t="b">
        <f t="shared" si="3"/>
        <v>1</v>
      </c>
    </row>
    <row r="50" spans="1:15" x14ac:dyDescent="0.25">
      <c r="A50" s="18" t="str">
        <f t="shared" si="18"/>
        <v>R&amp;BD-State</v>
      </c>
      <c r="B50" s="18" t="str">
        <f t="shared" si="20"/>
        <v>South Gujarat</v>
      </c>
      <c r="C50" s="18" t="str">
        <f t="shared" si="21"/>
        <v>Vadodara</v>
      </c>
      <c r="D50" s="15" t="s">
        <v>147</v>
      </c>
      <c r="E50" s="16" t="s">
        <v>151</v>
      </c>
      <c r="F50" s="19" t="str">
        <f t="shared" si="19"/>
        <v>W1</v>
      </c>
      <c r="G50" s="19" t="str">
        <f t="shared" si="22"/>
        <v>Z02</v>
      </c>
      <c r="H50" s="19" t="str">
        <f t="shared" si="23"/>
        <v>VC-S</v>
      </c>
      <c r="I50" s="19" t="str">
        <f>I49</f>
        <v>RBD15</v>
      </c>
      <c r="J50" s="19" t="s">
        <v>758</v>
      </c>
      <c r="K50" s="54">
        <v>49</v>
      </c>
      <c r="L50" s="54">
        <v>49</v>
      </c>
      <c r="M50" s="54">
        <v>49</v>
      </c>
      <c r="N50" s="54" t="b">
        <f t="shared" si="2"/>
        <v>1</v>
      </c>
      <c r="O50" s="54" t="b">
        <f t="shared" si="3"/>
        <v>1</v>
      </c>
    </row>
    <row r="51" spans="1:15" x14ac:dyDescent="0.25">
      <c r="A51" s="18" t="str">
        <f t="shared" si="18"/>
        <v>R&amp;BD-State</v>
      </c>
      <c r="B51" s="18" t="str">
        <f t="shared" si="20"/>
        <v>South Gujarat</v>
      </c>
      <c r="C51" s="18" t="str">
        <f t="shared" si="21"/>
        <v>Vadodara</v>
      </c>
      <c r="D51" s="15" t="s">
        <v>134</v>
      </c>
      <c r="E51" s="21" t="s">
        <v>138</v>
      </c>
      <c r="F51" s="19" t="str">
        <f t="shared" si="19"/>
        <v>W1</v>
      </c>
      <c r="G51" s="19" t="str">
        <f t="shared" si="22"/>
        <v>Z02</v>
      </c>
      <c r="H51" s="19" t="str">
        <f t="shared" si="23"/>
        <v>VC-S</v>
      </c>
      <c r="I51" s="22" t="str">
        <f>I50</f>
        <v>RBD15</v>
      </c>
      <c r="J51" s="22" t="s">
        <v>758</v>
      </c>
      <c r="K51" s="54">
        <v>50</v>
      </c>
      <c r="L51" s="54">
        <v>50</v>
      </c>
      <c r="M51" s="54">
        <v>50</v>
      </c>
      <c r="N51" s="54" t="b">
        <f t="shared" si="2"/>
        <v>1</v>
      </c>
      <c r="O51" s="54" t="b">
        <f t="shared" si="3"/>
        <v>1</v>
      </c>
    </row>
    <row r="52" spans="1:15" x14ac:dyDescent="0.25">
      <c r="A52" s="18" t="str">
        <f t="shared" si="18"/>
        <v>R&amp;BD-State</v>
      </c>
      <c r="B52" s="18" t="str">
        <f t="shared" si="20"/>
        <v>South Gujarat</v>
      </c>
      <c r="C52" s="18" t="str">
        <f t="shared" si="21"/>
        <v>Vadodara</v>
      </c>
      <c r="D52" s="15" t="s">
        <v>147</v>
      </c>
      <c r="E52" s="14" t="s">
        <v>148</v>
      </c>
      <c r="F52" s="19" t="str">
        <f t="shared" si="19"/>
        <v>W1</v>
      </c>
      <c r="G52" s="19" t="str">
        <f t="shared" si="22"/>
        <v>Z02</v>
      </c>
      <c r="H52" s="19" t="str">
        <f t="shared" si="23"/>
        <v>VC-S</v>
      </c>
      <c r="I52" s="17" t="s">
        <v>149</v>
      </c>
      <c r="J52" s="17" t="s">
        <v>758</v>
      </c>
      <c r="K52" s="54">
        <v>51</v>
      </c>
      <c r="L52" s="54">
        <v>51</v>
      </c>
      <c r="M52" s="54">
        <v>51</v>
      </c>
      <c r="N52" s="54" t="b">
        <f t="shared" si="2"/>
        <v>1</v>
      </c>
      <c r="O52" s="54" t="b">
        <f t="shared" si="3"/>
        <v>1</v>
      </c>
    </row>
    <row r="53" spans="1:15" x14ac:dyDescent="0.25">
      <c r="A53" s="18" t="str">
        <f t="shared" si="18"/>
        <v>R&amp;BD-State</v>
      </c>
      <c r="B53" s="18" t="str">
        <f t="shared" si="20"/>
        <v>South Gujarat</v>
      </c>
      <c r="C53" s="18" t="str">
        <f t="shared" si="21"/>
        <v>Vadodara</v>
      </c>
      <c r="D53" s="15" t="s">
        <v>142</v>
      </c>
      <c r="E53" s="20" t="s">
        <v>142</v>
      </c>
      <c r="F53" s="19" t="str">
        <f t="shared" si="19"/>
        <v>W1</v>
      </c>
      <c r="G53" s="19" t="str">
        <f t="shared" si="22"/>
        <v>Z02</v>
      </c>
      <c r="H53" s="19" t="str">
        <f t="shared" si="23"/>
        <v>VC-S</v>
      </c>
      <c r="I53" s="22" t="s">
        <v>143</v>
      </c>
      <c r="J53" s="22" t="s">
        <v>758</v>
      </c>
      <c r="K53" s="54">
        <v>52</v>
      </c>
      <c r="L53" s="54">
        <v>52</v>
      </c>
      <c r="M53" s="54">
        <v>52</v>
      </c>
      <c r="N53" s="54" t="b">
        <f t="shared" si="2"/>
        <v>1</v>
      </c>
      <c r="O53" s="54" t="b">
        <f t="shared" si="3"/>
        <v>1</v>
      </c>
    </row>
    <row r="54" spans="1:15" x14ac:dyDescent="0.25">
      <c r="A54" s="18" t="str">
        <f t="shared" si="18"/>
        <v>R&amp;BD-State</v>
      </c>
      <c r="B54" s="18" t="str">
        <f t="shared" si="20"/>
        <v>South Gujarat</v>
      </c>
      <c r="C54" s="18" t="str">
        <f t="shared" si="21"/>
        <v>Vadodara</v>
      </c>
      <c r="D54" s="16" t="s">
        <v>142</v>
      </c>
      <c r="E54" s="16" t="s">
        <v>145</v>
      </c>
      <c r="F54" s="19" t="str">
        <f t="shared" si="19"/>
        <v>W1</v>
      </c>
      <c r="G54" s="19" t="str">
        <f t="shared" si="22"/>
        <v>Z02</v>
      </c>
      <c r="H54" s="19" t="str">
        <f t="shared" si="23"/>
        <v>VC-S</v>
      </c>
      <c r="I54" s="17" t="str">
        <f>I53</f>
        <v>RBD17</v>
      </c>
      <c r="J54" s="17" t="s">
        <v>758</v>
      </c>
      <c r="K54" s="54">
        <v>53</v>
      </c>
      <c r="L54" s="54">
        <v>53</v>
      </c>
      <c r="M54" s="54">
        <v>53</v>
      </c>
      <c r="N54" s="54" t="b">
        <f t="shared" si="2"/>
        <v>1</v>
      </c>
      <c r="O54" s="54" t="b">
        <f t="shared" si="3"/>
        <v>1</v>
      </c>
    </row>
    <row r="55" spans="1:15" x14ac:dyDescent="0.25">
      <c r="A55" s="18" t="str">
        <f t="shared" si="18"/>
        <v>R&amp;BD-State</v>
      </c>
      <c r="B55" s="18" t="str">
        <f t="shared" si="20"/>
        <v>South Gujarat</v>
      </c>
      <c r="C55" s="20" t="str">
        <f t="shared" si="21"/>
        <v>Vadodara</v>
      </c>
      <c r="D55" s="16" t="s">
        <v>154</v>
      </c>
      <c r="E55" s="21" t="s">
        <v>161</v>
      </c>
      <c r="F55" s="19" t="str">
        <f t="shared" si="19"/>
        <v>W1</v>
      </c>
      <c r="G55" s="19" t="str">
        <f t="shared" si="22"/>
        <v>Z02</v>
      </c>
      <c r="H55" s="22" t="str">
        <f t="shared" si="23"/>
        <v>VC-S</v>
      </c>
      <c r="I55" s="22" t="str">
        <f>I54</f>
        <v>RBD17</v>
      </c>
      <c r="J55" s="22" t="s">
        <v>758</v>
      </c>
      <c r="K55" s="54">
        <v>54</v>
      </c>
      <c r="L55" s="54">
        <v>54</v>
      </c>
      <c r="M55" s="54">
        <v>54</v>
      </c>
      <c r="N55" s="54" t="b">
        <f t="shared" si="2"/>
        <v>1</v>
      </c>
      <c r="O55" s="54" t="b">
        <f t="shared" si="3"/>
        <v>1</v>
      </c>
    </row>
    <row r="56" spans="1:15" x14ac:dyDescent="0.25">
      <c r="A56" s="18" t="str">
        <f t="shared" si="18"/>
        <v>R&amp;BD-State</v>
      </c>
      <c r="B56" s="18" t="str">
        <f t="shared" ref="B56:B87" si="24">B55</f>
        <v>South Gujarat</v>
      </c>
      <c r="C56" s="14" t="s">
        <v>153</v>
      </c>
      <c r="D56" s="15" t="s">
        <v>154</v>
      </c>
      <c r="E56" s="15" t="s">
        <v>155</v>
      </c>
      <c r="F56" s="19" t="str">
        <f t="shared" si="19"/>
        <v>W1</v>
      </c>
      <c r="G56" s="19" t="str">
        <f t="shared" ref="G56:G87" si="25">G55</f>
        <v>Z02</v>
      </c>
      <c r="H56" s="17" t="s">
        <v>156</v>
      </c>
      <c r="I56" s="17" t="s">
        <v>157</v>
      </c>
      <c r="J56" s="17" t="s">
        <v>758</v>
      </c>
      <c r="K56" s="54">
        <v>55</v>
      </c>
      <c r="L56" s="54">
        <v>55</v>
      </c>
      <c r="M56" s="54">
        <v>55</v>
      </c>
      <c r="N56" s="54" t="b">
        <f t="shared" si="2"/>
        <v>1</v>
      </c>
      <c r="O56" s="54" t="b">
        <f t="shared" si="3"/>
        <v>1</v>
      </c>
    </row>
    <row r="57" spans="1:15" x14ac:dyDescent="0.25">
      <c r="A57" s="18" t="str">
        <f t="shared" si="18"/>
        <v>R&amp;BD-State</v>
      </c>
      <c r="B57" s="18" t="str">
        <f t="shared" si="24"/>
        <v>South Gujarat</v>
      </c>
      <c r="C57" s="18" t="str">
        <f t="shared" ref="C57:C87" si="26">C56</f>
        <v>Surat</v>
      </c>
      <c r="D57" s="15" t="s">
        <v>154</v>
      </c>
      <c r="E57" s="16" t="s">
        <v>159</v>
      </c>
      <c r="F57" s="19" t="str">
        <f t="shared" si="19"/>
        <v>W1</v>
      </c>
      <c r="G57" s="19" t="str">
        <f t="shared" si="25"/>
        <v>Z02</v>
      </c>
      <c r="H57" s="19" t="str">
        <f>H56</f>
        <v>SC-S</v>
      </c>
      <c r="I57" s="19" t="str">
        <f>I56</f>
        <v>RBD18</v>
      </c>
      <c r="J57" s="19" t="s">
        <v>758</v>
      </c>
      <c r="K57" s="54">
        <v>56</v>
      </c>
      <c r="L57" s="54">
        <v>56</v>
      </c>
      <c r="M57" s="54">
        <v>56</v>
      </c>
      <c r="N57" s="54" t="b">
        <f t="shared" si="2"/>
        <v>1</v>
      </c>
      <c r="O57" s="54" t="b">
        <f t="shared" si="3"/>
        <v>1</v>
      </c>
    </row>
    <row r="58" spans="1:15" x14ac:dyDescent="0.25">
      <c r="A58" s="18" t="str">
        <f t="shared" si="18"/>
        <v>R&amp;BD-State</v>
      </c>
      <c r="B58" s="18" t="str">
        <f t="shared" si="24"/>
        <v>South Gujarat</v>
      </c>
      <c r="C58" s="18" t="str">
        <f t="shared" si="26"/>
        <v>Surat</v>
      </c>
      <c r="D58" s="15" t="s">
        <v>163</v>
      </c>
      <c r="E58" s="21" t="s">
        <v>169</v>
      </c>
      <c r="F58" s="19" t="str">
        <f t="shared" si="19"/>
        <v>W1</v>
      </c>
      <c r="G58" s="19" t="str">
        <f t="shared" si="25"/>
        <v>Z02</v>
      </c>
      <c r="H58" s="19" t="str">
        <f>H57</f>
        <v>SC-S</v>
      </c>
      <c r="I58" s="22" t="str">
        <f>I57</f>
        <v>RBD18</v>
      </c>
      <c r="J58" s="22" t="s">
        <v>758</v>
      </c>
      <c r="L58" s="54">
        <v>57</v>
      </c>
      <c r="M58" s="54">
        <v>57</v>
      </c>
      <c r="N58" s="54" t="b">
        <f t="shared" si="2"/>
        <v>0</v>
      </c>
      <c r="O58" s="54" t="b">
        <f t="shared" si="3"/>
        <v>1</v>
      </c>
    </row>
    <row r="59" spans="1:15" x14ac:dyDescent="0.25">
      <c r="A59" s="18" t="str">
        <f t="shared" si="18"/>
        <v>R&amp;BD-State</v>
      </c>
      <c r="B59" s="18" t="str">
        <f t="shared" si="24"/>
        <v>South Gujarat</v>
      </c>
      <c r="C59" s="18" t="str">
        <f t="shared" si="26"/>
        <v>Surat</v>
      </c>
      <c r="D59" s="15" t="s">
        <v>163</v>
      </c>
      <c r="E59" s="15" t="s">
        <v>164</v>
      </c>
      <c r="F59" s="19" t="str">
        <f t="shared" si="19"/>
        <v>W1</v>
      </c>
      <c r="G59" s="19" t="str">
        <f t="shared" si="25"/>
        <v>Z02</v>
      </c>
      <c r="H59" s="19" t="str">
        <f t="shared" ref="H59:H87" si="27">H58</f>
        <v>SC-S</v>
      </c>
      <c r="I59" s="17" t="s">
        <v>165</v>
      </c>
      <c r="J59" s="17" t="s">
        <v>758</v>
      </c>
      <c r="K59" s="54">
        <v>58</v>
      </c>
      <c r="L59" s="54">
        <v>58</v>
      </c>
      <c r="M59" s="54">
        <v>58</v>
      </c>
      <c r="N59" s="54" t="b">
        <f t="shared" si="2"/>
        <v>1</v>
      </c>
      <c r="O59" s="54" t="b">
        <f t="shared" si="3"/>
        <v>1</v>
      </c>
    </row>
    <row r="60" spans="1:15" x14ac:dyDescent="0.25">
      <c r="A60" s="18" t="str">
        <f t="shared" si="18"/>
        <v>R&amp;BD-State</v>
      </c>
      <c r="B60" s="18" t="str">
        <f t="shared" si="24"/>
        <v>South Gujarat</v>
      </c>
      <c r="C60" s="18" t="str">
        <f t="shared" si="26"/>
        <v>Surat</v>
      </c>
      <c r="D60" s="15" t="s">
        <v>163</v>
      </c>
      <c r="E60" s="16" t="s">
        <v>171</v>
      </c>
      <c r="F60" s="19" t="str">
        <f t="shared" si="19"/>
        <v>W1</v>
      </c>
      <c r="G60" s="19" t="str">
        <f t="shared" si="25"/>
        <v>Z02</v>
      </c>
      <c r="H60" s="19" t="str">
        <f t="shared" si="27"/>
        <v>SC-S</v>
      </c>
      <c r="I60" s="19" t="str">
        <f>I59</f>
        <v>RBD19</v>
      </c>
      <c r="J60" s="19" t="s">
        <v>758</v>
      </c>
      <c r="K60" s="54">
        <v>59</v>
      </c>
      <c r="L60" s="54">
        <v>59</v>
      </c>
      <c r="M60" s="54">
        <v>59</v>
      </c>
      <c r="N60" s="54" t="b">
        <f t="shared" si="2"/>
        <v>1</v>
      </c>
      <c r="O60" s="54" t="b">
        <f t="shared" si="3"/>
        <v>1</v>
      </c>
    </row>
    <row r="61" spans="1:15" x14ac:dyDescent="0.25">
      <c r="A61" s="18" t="str">
        <f t="shared" si="18"/>
        <v>R&amp;BD-State</v>
      </c>
      <c r="B61" s="18" t="str">
        <f t="shared" si="24"/>
        <v>South Gujarat</v>
      </c>
      <c r="C61" s="18" t="str">
        <f t="shared" si="26"/>
        <v>Surat</v>
      </c>
      <c r="D61" s="15" t="s">
        <v>163</v>
      </c>
      <c r="E61" s="16" t="s">
        <v>167</v>
      </c>
      <c r="F61" s="19" t="str">
        <f t="shared" si="19"/>
        <v>W1</v>
      </c>
      <c r="G61" s="19" t="str">
        <f t="shared" si="25"/>
        <v>Z02</v>
      </c>
      <c r="H61" s="19" t="str">
        <f t="shared" si="27"/>
        <v>SC-S</v>
      </c>
      <c r="I61" s="19" t="str">
        <f>I60</f>
        <v>RBD19</v>
      </c>
      <c r="J61" s="19" t="s">
        <v>758</v>
      </c>
      <c r="K61" s="54">
        <v>60</v>
      </c>
      <c r="L61" s="54">
        <v>60</v>
      </c>
      <c r="M61" s="54">
        <v>60</v>
      </c>
      <c r="N61" s="54" t="b">
        <f t="shared" si="2"/>
        <v>1</v>
      </c>
      <c r="O61" s="54" t="b">
        <f t="shared" si="3"/>
        <v>1</v>
      </c>
    </row>
    <row r="62" spans="1:15" x14ac:dyDescent="0.25">
      <c r="A62" s="18" t="str">
        <f t="shared" si="18"/>
        <v>R&amp;BD-State</v>
      </c>
      <c r="B62" s="18" t="str">
        <f t="shared" si="24"/>
        <v>South Gujarat</v>
      </c>
      <c r="C62" s="18" t="str">
        <f t="shared" si="26"/>
        <v>Surat</v>
      </c>
      <c r="D62" s="15" t="s">
        <v>173</v>
      </c>
      <c r="E62" s="21" t="s">
        <v>174</v>
      </c>
      <c r="F62" s="19" t="str">
        <f t="shared" si="19"/>
        <v>W1</v>
      </c>
      <c r="G62" s="19" t="str">
        <f t="shared" si="25"/>
        <v>Z02</v>
      </c>
      <c r="H62" s="19" t="str">
        <f t="shared" si="27"/>
        <v>SC-S</v>
      </c>
      <c r="I62" s="22" t="s">
        <v>175</v>
      </c>
      <c r="J62" s="22" t="s">
        <v>758</v>
      </c>
      <c r="K62" s="54">
        <v>61</v>
      </c>
      <c r="L62" s="54">
        <v>61</v>
      </c>
      <c r="M62" s="54">
        <v>61</v>
      </c>
      <c r="N62" s="54" t="b">
        <f t="shared" si="2"/>
        <v>1</v>
      </c>
      <c r="O62" s="54" t="b">
        <f t="shared" si="3"/>
        <v>1</v>
      </c>
    </row>
    <row r="63" spans="1:15" x14ac:dyDescent="0.25">
      <c r="A63" s="18" t="str">
        <f t="shared" si="18"/>
        <v>R&amp;BD-State</v>
      </c>
      <c r="B63" s="18" t="str">
        <f t="shared" si="24"/>
        <v>South Gujarat</v>
      </c>
      <c r="C63" s="18" t="str">
        <f t="shared" si="26"/>
        <v>Surat</v>
      </c>
      <c r="D63" s="15" t="s">
        <v>173</v>
      </c>
      <c r="E63" s="15" t="s">
        <v>179</v>
      </c>
      <c r="F63" s="19" t="str">
        <f t="shared" si="19"/>
        <v>W1</v>
      </c>
      <c r="G63" s="19" t="str">
        <f t="shared" si="25"/>
        <v>Z02</v>
      </c>
      <c r="H63" s="19" t="str">
        <f t="shared" si="27"/>
        <v>SC-S</v>
      </c>
      <c r="I63" s="17" t="str">
        <f>I62</f>
        <v>RBD20</v>
      </c>
      <c r="J63" s="17" t="s">
        <v>758</v>
      </c>
      <c r="K63" s="54">
        <v>62</v>
      </c>
      <c r="L63" s="54">
        <v>62</v>
      </c>
      <c r="M63" s="54">
        <v>62</v>
      </c>
      <c r="N63" s="54" t="b">
        <f t="shared" si="2"/>
        <v>1</v>
      </c>
      <c r="O63" s="54" t="b">
        <f t="shared" si="3"/>
        <v>1</v>
      </c>
    </row>
    <row r="64" spans="1:15" x14ac:dyDescent="0.25">
      <c r="A64" s="18" t="str">
        <f t="shared" si="18"/>
        <v>R&amp;BD-State</v>
      </c>
      <c r="B64" s="18" t="str">
        <f t="shared" si="24"/>
        <v>South Gujarat</v>
      </c>
      <c r="C64" s="18" t="str">
        <f t="shared" si="26"/>
        <v>Surat</v>
      </c>
      <c r="D64" s="15" t="s">
        <v>173</v>
      </c>
      <c r="E64" s="16" t="s">
        <v>177</v>
      </c>
      <c r="F64" s="19" t="str">
        <f t="shared" si="19"/>
        <v>W1</v>
      </c>
      <c r="G64" s="19" t="str">
        <f t="shared" si="25"/>
        <v>Z02</v>
      </c>
      <c r="H64" s="19" t="str">
        <f t="shared" si="27"/>
        <v>SC-S</v>
      </c>
      <c r="I64" s="19" t="str">
        <f>I63</f>
        <v>RBD20</v>
      </c>
      <c r="J64" s="19" t="s">
        <v>758</v>
      </c>
      <c r="K64" s="54">
        <v>63</v>
      </c>
      <c r="L64" s="54">
        <v>63</v>
      </c>
      <c r="M64" s="54">
        <v>63</v>
      </c>
      <c r="N64" s="54" t="b">
        <f t="shared" si="2"/>
        <v>1</v>
      </c>
      <c r="O64" s="54" t="b">
        <f t="shared" si="3"/>
        <v>1</v>
      </c>
    </row>
    <row r="65" spans="1:15" x14ac:dyDescent="0.25">
      <c r="A65" s="18" t="str">
        <f t="shared" si="18"/>
        <v>R&amp;BD-State</v>
      </c>
      <c r="B65" s="18" t="str">
        <f t="shared" si="24"/>
        <v>South Gujarat</v>
      </c>
      <c r="C65" s="18" t="str">
        <f t="shared" si="26"/>
        <v>Surat</v>
      </c>
      <c r="D65" s="15" t="s">
        <v>181</v>
      </c>
      <c r="E65" s="21" t="s">
        <v>181</v>
      </c>
      <c r="F65" s="19" t="str">
        <f t="shared" si="19"/>
        <v>W1</v>
      </c>
      <c r="G65" s="19" t="str">
        <f t="shared" si="25"/>
        <v>Z02</v>
      </c>
      <c r="H65" s="19" t="str">
        <f t="shared" si="27"/>
        <v>SC-S</v>
      </c>
      <c r="I65" s="22" t="str">
        <f>I64</f>
        <v>RBD20</v>
      </c>
      <c r="J65" s="22" t="s">
        <v>758</v>
      </c>
      <c r="K65" s="54">
        <v>64</v>
      </c>
      <c r="L65" s="54">
        <v>64</v>
      </c>
      <c r="M65" s="54">
        <v>64</v>
      </c>
      <c r="N65" s="54" t="b">
        <f t="shared" si="2"/>
        <v>1</v>
      </c>
      <c r="O65" s="54" t="b">
        <f t="shared" si="3"/>
        <v>1</v>
      </c>
    </row>
    <row r="66" spans="1:15" x14ac:dyDescent="0.25">
      <c r="A66" s="18" t="str">
        <f t="shared" si="18"/>
        <v>R&amp;BD-State</v>
      </c>
      <c r="B66" s="18" t="str">
        <f t="shared" si="24"/>
        <v>South Gujarat</v>
      </c>
      <c r="C66" s="18" t="str">
        <f t="shared" si="26"/>
        <v>Surat</v>
      </c>
      <c r="D66" s="15" t="s">
        <v>181</v>
      </c>
      <c r="E66" s="15" t="s">
        <v>182</v>
      </c>
      <c r="F66" s="19" t="str">
        <f t="shared" si="19"/>
        <v>W1</v>
      </c>
      <c r="G66" s="19" t="str">
        <f t="shared" si="25"/>
        <v>Z02</v>
      </c>
      <c r="H66" s="19" t="str">
        <f t="shared" si="27"/>
        <v>SC-S</v>
      </c>
      <c r="I66" s="17" t="s">
        <v>183</v>
      </c>
      <c r="J66" s="17" t="s">
        <v>758</v>
      </c>
      <c r="K66" s="54">
        <v>65</v>
      </c>
      <c r="L66" s="54">
        <v>65</v>
      </c>
      <c r="M66" s="54">
        <v>65</v>
      </c>
      <c r="N66" s="54" t="b">
        <f t="shared" si="2"/>
        <v>1</v>
      </c>
      <c r="O66" s="54" t="b">
        <f t="shared" si="3"/>
        <v>1</v>
      </c>
    </row>
    <row r="67" spans="1:15" x14ac:dyDescent="0.25">
      <c r="A67" s="18" t="str">
        <f t="shared" si="18"/>
        <v>R&amp;BD-State</v>
      </c>
      <c r="B67" s="18" t="str">
        <f t="shared" si="24"/>
        <v>South Gujarat</v>
      </c>
      <c r="C67" s="18" t="str">
        <f t="shared" si="26"/>
        <v>Surat</v>
      </c>
      <c r="D67" s="15" t="s">
        <v>186</v>
      </c>
      <c r="E67" s="21" t="s">
        <v>186</v>
      </c>
      <c r="F67" s="19" t="str">
        <f t="shared" si="19"/>
        <v>W1</v>
      </c>
      <c r="G67" s="19" t="str">
        <f t="shared" si="25"/>
        <v>Z02</v>
      </c>
      <c r="H67" s="19" t="str">
        <f t="shared" si="27"/>
        <v>SC-S</v>
      </c>
      <c r="I67" s="22" t="s">
        <v>187</v>
      </c>
      <c r="J67" s="22" t="s">
        <v>758</v>
      </c>
      <c r="K67" s="54">
        <v>66</v>
      </c>
      <c r="L67" s="54">
        <v>66</v>
      </c>
      <c r="M67" s="54">
        <v>66</v>
      </c>
      <c r="N67" s="54" t="b">
        <f t="shared" ref="N67:N130" si="28">M67=K67</f>
        <v>1</v>
      </c>
      <c r="O67" s="54" t="b">
        <f t="shared" ref="O67:O130" si="29">M67=L67</f>
        <v>1</v>
      </c>
    </row>
    <row r="68" spans="1:15" x14ac:dyDescent="0.25">
      <c r="A68" s="18" t="str">
        <f t="shared" si="18"/>
        <v>R&amp;BD-State</v>
      </c>
      <c r="B68" s="18" t="str">
        <f t="shared" si="24"/>
        <v>South Gujarat</v>
      </c>
      <c r="C68" s="18" t="str">
        <f t="shared" si="26"/>
        <v>Surat</v>
      </c>
      <c r="D68" s="15" t="s">
        <v>186</v>
      </c>
      <c r="E68" s="15" t="s">
        <v>191</v>
      </c>
      <c r="F68" s="19" t="str">
        <f t="shared" si="19"/>
        <v>W1</v>
      </c>
      <c r="G68" s="19" t="str">
        <f t="shared" si="25"/>
        <v>Z02</v>
      </c>
      <c r="H68" s="19" t="str">
        <f t="shared" si="27"/>
        <v>SC-S</v>
      </c>
      <c r="I68" s="17" t="str">
        <f>I67</f>
        <v>RBD22</v>
      </c>
      <c r="J68" s="17" t="s">
        <v>758</v>
      </c>
      <c r="K68" s="54">
        <v>67</v>
      </c>
      <c r="L68" s="54">
        <v>67</v>
      </c>
      <c r="M68" s="54">
        <v>67</v>
      </c>
      <c r="N68" s="54" t="b">
        <f t="shared" si="28"/>
        <v>1</v>
      </c>
      <c r="O68" s="54" t="b">
        <f t="shared" si="29"/>
        <v>1</v>
      </c>
    </row>
    <row r="69" spans="1:15" x14ac:dyDescent="0.25">
      <c r="A69" s="18" t="str">
        <f t="shared" ref="A69:A100" si="30">A68</f>
        <v>R&amp;BD-State</v>
      </c>
      <c r="B69" s="18" t="str">
        <f t="shared" si="24"/>
        <v>South Gujarat</v>
      </c>
      <c r="C69" s="18" t="str">
        <f t="shared" si="26"/>
        <v>Surat</v>
      </c>
      <c r="D69" s="15" t="s">
        <v>186</v>
      </c>
      <c r="E69" s="16" t="s">
        <v>189</v>
      </c>
      <c r="F69" s="19" t="str">
        <f t="shared" ref="F69:F100" si="31">F68</f>
        <v>W1</v>
      </c>
      <c r="G69" s="19" t="str">
        <f t="shared" si="25"/>
        <v>Z02</v>
      </c>
      <c r="H69" s="19" t="str">
        <f t="shared" si="27"/>
        <v>SC-S</v>
      </c>
      <c r="I69" s="19" t="str">
        <f>I68</f>
        <v>RBD22</v>
      </c>
      <c r="J69" s="19" t="s">
        <v>758</v>
      </c>
      <c r="K69" s="54">
        <v>68</v>
      </c>
      <c r="L69" s="54">
        <v>68</v>
      </c>
      <c r="M69" s="54">
        <v>68</v>
      </c>
      <c r="N69" s="54" t="b">
        <f t="shared" si="28"/>
        <v>1</v>
      </c>
      <c r="O69" s="54" t="b">
        <f t="shared" si="29"/>
        <v>1</v>
      </c>
    </row>
    <row r="70" spans="1:15" x14ac:dyDescent="0.25">
      <c r="A70" s="18" t="str">
        <f t="shared" si="30"/>
        <v>R&amp;BD-State</v>
      </c>
      <c r="B70" s="18" t="str">
        <f t="shared" si="24"/>
        <v>South Gujarat</v>
      </c>
      <c r="C70" s="18" t="str">
        <f t="shared" si="26"/>
        <v>Surat</v>
      </c>
      <c r="D70" s="15" t="s">
        <v>193</v>
      </c>
      <c r="E70" s="21" t="s">
        <v>194</v>
      </c>
      <c r="F70" s="19" t="str">
        <f t="shared" si="31"/>
        <v>W1</v>
      </c>
      <c r="G70" s="19" t="str">
        <f t="shared" si="25"/>
        <v>Z02</v>
      </c>
      <c r="H70" s="19" t="str">
        <f t="shared" si="27"/>
        <v>SC-S</v>
      </c>
      <c r="I70" s="22" t="s">
        <v>195</v>
      </c>
      <c r="J70" s="22" t="s">
        <v>758</v>
      </c>
      <c r="K70" s="54">
        <v>69</v>
      </c>
      <c r="L70" s="54">
        <v>69</v>
      </c>
      <c r="M70" s="54">
        <v>69</v>
      </c>
      <c r="N70" s="54" t="b">
        <f t="shared" si="28"/>
        <v>1</v>
      </c>
      <c r="O70" s="54" t="b">
        <f t="shared" si="29"/>
        <v>1</v>
      </c>
    </row>
    <row r="71" spans="1:15" x14ac:dyDescent="0.25">
      <c r="A71" s="18" t="str">
        <f t="shared" si="30"/>
        <v>R&amp;BD-State</v>
      </c>
      <c r="B71" s="18" t="str">
        <f t="shared" si="24"/>
        <v>South Gujarat</v>
      </c>
      <c r="C71" s="18" t="str">
        <f t="shared" si="26"/>
        <v>Surat</v>
      </c>
      <c r="D71" s="15" t="s">
        <v>193</v>
      </c>
      <c r="E71" s="15" t="s">
        <v>197</v>
      </c>
      <c r="F71" s="19" t="str">
        <f t="shared" si="31"/>
        <v>W1</v>
      </c>
      <c r="G71" s="19" t="str">
        <f t="shared" si="25"/>
        <v>Z02</v>
      </c>
      <c r="H71" s="19" t="str">
        <f t="shared" si="27"/>
        <v>SC-S</v>
      </c>
      <c r="I71" s="17" t="str">
        <f>I70</f>
        <v>RBD23</v>
      </c>
      <c r="J71" s="17" t="s">
        <v>758</v>
      </c>
      <c r="K71" s="54">
        <v>70</v>
      </c>
      <c r="L71" s="54">
        <v>70</v>
      </c>
      <c r="M71" s="54">
        <v>70</v>
      </c>
      <c r="N71" s="54" t="b">
        <f t="shared" si="28"/>
        <v>1</v>
      </c>
      <c r="O71" s="54" t="b">
        <f t="shared" si="29"/>
        <v>1</v>
      </c>
    </row>
    <row r="72" spans="1:15" x14ac:dyDescent="0.25">
      <c r="A72" s="18" t="str">
        <f t="shared" si="30"/>
        <v>R&amp;BD-State</v>
      </c>
      <c r="B72" s="20" t="str">
        <f t="shared" si="24"/>
        <v>South Gujarat</v>
      </c>
      <c r="C72" s="20" t="str">
        <f t="shared" si="26"/>
        <v>Surat</v>
      </c>
      <c r="D72" s="15" t="s">
        <v>206</v>
      </c>
      <c r="E72" s="21" t="s">
        <v>210</v>
      </c>
      <c r="F72" s="19" t="str">
        <f t="shared" si="31"/>
        <v>W1</v>
      </c>
      <c r="G72" s="22" t="str">
        <f t="shared" si="25"/>
        <v>Z02</v>
      </c>
      <c r="H72" s="22" t="str">
        <f t="shared" si="27"/>
        <v>SC-S</v>
      </c>
      <c r="I72" s="22" t="str">
        <f>I71</f>
        <v>RBD23</v>
      </c>
      <c r="J72" s="22" t="s">
        <v>758</v>
      </c>
      <c r="K72" s="54">
        <v>71</v>
      </c>
      <c r="L72" s="54">
        <v>71</v>
      </c>
      <c r="M72" s="54">
        <v>71</v>
      </c>
      <c r="N72" s="54" t="b">
        <f t="shared" si="28"/>
        <v>1</v>
      </c>
      <c r="O72" s="54" t="b">
        <f t="shared" si="29"/>
        <v>1</v>
      </c>
    </row>
    <row r="73" spans="1:15" x14ac:dyDescent="0.25">
      <c r="A73" s="18" t="str">
        <f t="shared" si="30"/>
        <v>R&amp;BD-State</v>
      </c>
      <c r="B73" s="14" t="str">
        <f t="shared" si="24"/>
        <v>South Gujarat</v>
      </c>
      <c r="C73" s="14" t="str">
        <f t="shared" si="26"/>
        <v>Surat</v>
      </c>
      <c r="D73" s="24" t="s">
        <v>206</v>
      </c>
      <c r="E73" s="25" t="s">
        <v>212</v>
      </c>
      <c r="F73" s="19" t="str">
        <f t="shared" si="31"/>
        <v>W1</v>
      </c>
      <c r="G73" s="17" t="str">
        <f t="shared" si="25"/>
        <v>Z02</v>
      </c>
      <c r="H73" s="17" t="str">
        <f t="shared" si="27"/>
        <v>SC-S</v>
      </c>
      <c r="I73" s="26" t="str">
        <f>I72</f>
        <v>RBD23</v>
      </c>
      <c r="J73" s="26" t="s">
        <v>758</v>
      </c>
      <c r="K73" s="54">
        <v>72</v>
      </c>
      <c r="L73" s="54">
        <v>72</v>
      </c>
      <c r="M73" s="54">
        <v>72</v>
      </c>
      <c r="N73" s="54" t="b">
        <f t="shared" si="28"/>
        <v>1</v>
      </c>
      <c r="O73" s="54" t="b">
        <f t="shared" si="29"/>
        <v>1</v>
      </c>
    </row>
    <row r="74" spans="1:15" x14ac:dyDescent="0.25">
      <c r="A74" s="18" t="str">
        <f t="shared" si="30"/>
        <v>R&amp;BD-State</v>
      </c>
      <c r="B74" s="18" t="str">
        <f t="shared" si="24"/>
        <v>South Gujarat</v>
      </c>
      <c r="C74" s="18" t="str">
        <f t="shared" si="26"/>
        <v>Surat</v>
      </c>
      <c r="D74" s="14" t="s">
        <v>206</v>
      </c>
      <c r="E74" s="15" t="s">
        <v>207</v>
      </c>
      <c r="F74" s="19" t="str">
        <f t="shared" si="31"/>
        <v>W1</v>
      </c>
      <c r="G74" s="19" t="str">
        <f t="shared" si="25"/>
        <v>Z02</v>
      </c>
      <c r="H74" s="19" t="str">
        <f t="shared" si="27"/>
        <v>SC-S</v>
      </c>
      <c r="I74" s="17" t="s">
        <v>208</v>
      </c>
      <c r="J74" s="17" t="s">
        <v>758</v>
      </c>
      <c r="L74" s="54">
        <v>73</v>
      </c>
      <c r="M74" s="54">
        <v>73</v>
      </c>
      <c r="N74" s="54" t="b">
        <f t="shared" si="28"/>
        <v>0</v>
      </c>
      <c r="O74" s="54" t="b">
        <f t="shared" si="29"/>
        <v>1</v>
      </c>
    </row>
    <row r="75" spans="1:15" x14ac:dyDescent="0.25">
      <c r="A75" s="18" t="str">
        <f t="shared" si="30"/>
        <v>R&amp;BD-State</v>
      </c>
      <c r="B75" s="18" t="str">
        <f t="shared" si="24"/>
        <v>South Gujarat</v>
      </c>
      <c r="C75" s="18" t="str">
        <f t="shared" si="26"/>
        <v>Surat</v>
      </c>
      <c r="D75" s="14" t="s">
        <v>214</v>
      </c>
      <c r="E75" s="16" t="s">
        <v>214</v>
      </c>
      <c r="F75" s="19" t="str">
        <f t="shared" si="31"/>
        <v>W1</v>
      </c>
      <c r="G75" s="19" t="str">
        <f t="shared" si="25"/>
        <v>Z02</v>
      </c>
      <c r="H75" s="19" t="str">
        <f t="shared" si="27"/>
        <v>SC-S</v>
      </c>
      <c r="I75" s="19" t="s">
        <v>215</v>
      </c>
      <c r="J75" s="19" t="s">
        <v>758</v>
      </c>
      <c r="L75" s="54">
        <v>74</v>
      </c>
      <c r="M75" s="54">
        <v>74</v>
      </c>
      <c r="N75" s="54" t="b">
        <f t="shared" si="28"/>
        <v>0</v>
      </c>
      <c r="O75" s="54" t="b">
        <f t="shared" si="29"/>
        <v>1</v>
      </c>
    </row>
    <row r="76" spans="1:15" x14ac:dyDescent="0.25">
      <c r="A76" s="18" t="str">
        <f t="shared" si="30"/>
        <v>R&amp;BD-State</v>
      </c>
      <c r="B76" s="18" t="str">
        <f t="shared" si="24"/>
        <v>South Gujarat</v>
      </c>
      <c r="C76" s="18" t="str">
        <f t="shared" si="26"/>
        <v>Surat</v>
      </c>
      <c r="D76" s="14" t="s">
        <v>214</v>
      </c>
      <c r="E76" s="21" t="s">
        <v>217</v>
      </c>
      <c r="F76" s="19" t="str">
        <f t="shared" si="31"/>
        <v>W1</v>
      </c>
      <c r="G76" s="19" t="str">
        <f t="shared" si="25"/>
        <v>Z02</v>
      </c>
      <c r="H76" s="19" t="str">
        <f t="shared" si="27"/>
        <v>SC-S</v>
      </c>
      <c r="I76" s="22" t="str">
        <f>I75</f>
        <v>RBD26</v>
      </c>
      <c r="J76" s="22" t="s">
        <v>758</v>
      </c>
      <c r="L76" s="54">
        <v>75</v>
      </c>
      <c r="M76" s="54">
        <v>75</v>
      </c>
      <c r="N76" s="54" t="b">
        <f t="shared" si="28"/>
        <v>0</v>
      </c>
      <c r="O76" s="54" t="b">
        <f t="shared" si="29"/>
        <v>1</v>
      </c>
    </row>
    <row r="77" spans="1:15" x14ac:dyDescent="0.25">
      <c r="A77" s="18" t="str">
        <f t="shared" si="30"/>
        <v>R&amp;BD-State</v>
      </c>
      <c r="B77" s="18" t="str">
        <f t="shared" si="24"/>
        <v>South Gujarat</v>
      </c>
      <c r="C77" s="18" t="str">
        <f t="shared" si="26"/>
        <v>Surat</v>
      </c>
      <c r="D77" s="14" t="s">
        <v>219</v>
      </c>
      <c r="E77" s="15" t="s">
        <v>219</v>
      </c>
      <c r="F77" s="19" t="str">
        <f t="shared" si="31"/>
        <v>W1</v>
      </c>
      <c r="G77" s="19" t="str">
        <f t="shared" si="25"/>
        <v>Z02</v>
      </c>
      <c r="H77" s="19" t="str">
        <f t="shared" si="27"/>
        <v>SC-S</v>
      </c>
      <c r="I77" s="17" t="str">
        <f>I76</f>
        <v>RBD26</v>
      </c>
      <c r="J77" s="17" t="s">
        <v>758</v>
      </c>
      <c r="L77" s="54">
        <v>76</v>
      </c>
      <c r="M77" s="54">
        <v>76</v>
      </c>
      <c r="N77" s="54" t="b">
        <f t="shared" si="28"/>
        <v>0</v>
      </c>
      <c r="O77" s="54" t="b">
        <f t="shared" si="29"/>
        <v>1</v>
      </c>
    </row>
    <row r="78" spans="1:15" x14ac:dyDescent="0.25">
      <c r="A78" s="18" t="str">
        <f t="shared" si="30"/>
        <v>R&amp;BD-State</v>
      </c>
      <c r="B78" s="18" t="str">
        <f t="shared" si="24"/>
        <v>South Gujarat</v>
      </c>
      <c r="C78" s="18" t="str">
        <f t="shared" si="26"/>
        <v>Surat</v>
      </c>
      <c r="D78" s="14" t="s">
        <v>219</v>
      </c>
      <c r="E78" s="21" t="s">
        <v>225</v>
      </c>
      <c r="F78" s="19" t="str">
        <f t="shared" si="31"/>
        <v>W1</v>
      </c>
      <c r="G78" s="19" t="str">
        <f t="shared" si="25"/>
        <v>Z02</v>
      </c>
      <c r="H78" s="19" t="str">
        <f t="shared" si="27"/>
        <v>SC-S</v>
      </c>
      <c r="I78" s="22" t="str">
        <f>I77</f>
        <v>RBD26</v>
      </c>
      <c r="J78" s="22" t="s">
        <v>758</v>
      </c>
      <c r="K78" s="54">
        <v>77</v>
      </c>
      <c r="L78" s="54">
        <v>77</v>
      </c>
      <c r="M78" s="54">
        <v>77</v>
      </c>
      <c r="N78" s="54" t="b">
        <f t="shared" si="28"/>
        <v>1</v>
      </c>
      <c r="O78" s="54" t="b">
        <f t="shared" si="29"/>
        <v>1</v>
      </c>
    </row>
    <row r="79" spans="1:15" x14ac:dyDescent="0.25">
      <c r="A79" s="18" t="str">
        <f t="shared" si="30"/>
        <v>R&amp;BD-State</v>
      </c>
      <c r="B79" s="18" t="str">
        <f t="shared" si="24"/>
        <v>South Gujarat</v>
      </c>
      <c r="C79" s="18" t="str">
        <f t="shared" si="26"/>
        <v>Surat</v>
      </c>
      <c r="D79" s="14" t="s">
        <v>219</v>
      </c>
      <c r="E79" s="15" t="s">
        <v>228</v>
      </c>
      <c r="F79" s="19" t="str">
        <f t="shared" si="31"/>
        <v>W1</v>
      </c>
      <c r="G79" s="19" t="str">
        <f t="shared" si="25"/>
        <v>Z02</v>
      </c>
      <c r="H79" s="19" t="str">
        <f t="shared" si="27"/>
        <v>SC-S</v>
      </c>
      <c r="I79" s="17" t="str">
        <f>I78</f>
        <v>RBD26</v>
      </c>
      <c r="J79" s="17" t="s">
        <v>758</v>
      </c>
      <c r="K79" s="54">
        <v>78</v>
      </c>
      <c r="L79" s="54">
        <v>78</v>
      </c>
      <c r="M79" s="54">
        <v>78</v>
      </c>
      <c r="N79" s="54" t="b">
        <f t="shared" si="28"/>
        <v>1</v>
      </c>
      <c r="O79" s="54" t="b">
        <f t="shared" si="29"/>
        <v>1</v>
      </c>
    </row>
    <row r="80" spans="1:15" x14ac:dyDescent="0.25">
      <c r="A80" s="18" t="str">
        <f t="shared" si="30"/>
        <v>R&amp;BD-State</v>
      </c>
      <c r="B80" s="18" t="str">
        <f t="shared" si="24"/>
        <v>South Gujarat</v>
      </c>
      <c r="C80" s="18" t="str">
        <f t="shared" si="26"/>
        <v>Surat</v>
      </c>
      <c r="D80" s="14" t="s">
        <v>219</v>
      </c>
      <c r="E80" s="16" t="s">
        <v>220</v>
      </c>
      <c r="F80" s="19" t="str">
        <f t="shared" si="31"/>
        <v>W1</v>
      </c>
      <c r="G80" s="19" t="str">
        <f t="shared" si="25"/>
        <v>Z02</v>
      </c>
      <c r="H80" s="19" t="str">
        <f t="shared" si="27"/>
        <v>SC-S</v>
      </c>
      <c r="I80" s="19" t="s">
        <v>221</v>
      </c>
      <c r="J80" s="19" t="s">
        <v>758</v>
      </c>
      <c r="K80" s="54">
        <v>79</v>
      </c>
      <c r="L80" s="54">
        <v>79</v>
      </c>
      <c r="M80" s="54">
        <v>79</v>
      </c>
      <c r="N80" s="54" t="b">
        <f t="shared" si="28"/>
        <v>1</v>
      </c>
      <c r="O80" s="54" t="b">
        <f t="shared" si="29"/>
        <v>1</v>
      </c>
    </row>
    <row r="81" spans="1:15" x14ac:dyDescent="0.25">
      <c r="A81" s="18" t="str">
        <f t="shared" si="30"/>
        <v>R&amp;BD-State</v>
      </c>
      <c r="B81" s="18" t="str">
        <f t="shared" si="24"/>
        <v>South Gujarat</v>
      </c>
      <c r="C81" s="18" t="str">
        <f t="shared" si="26"/>
        <v>Surat</v>
      </c>
      <c r="D81" s="14" t="s">
        <v>219</v>
      </c>
      <c r="E81" s="16" t="s">
        <v>223</v>
      </c>
      <c r="F81" s="19" t="str">
        <f t="shared" si="31"/>
        <v>W1</v>
      </c>
      <c r="G81" s="19" t="str">
        <f t="shared" si="25"/>
        <v>Z02</v>
      </c>
      <c r="H81" s="19" t="str">
        <f t="shared" si="27"/>
        <v>SC-S</v>
      </c>
      <c r="I81" s="19" t="str">
        <f>I80</f>
        <v>RBD27</v>
      </c>
      <c r="J81" s="19" t="s">
        <v>758</v>
      </c>
      <c r="K81" s="54">
        <v>80</v>
      </c>
      <c r="L81" s="54">
        <v>80</v>
      </c>
      <c r="M81" s="54">
        <v>80</v>
      </c>
      <c r="N81" s="54" t="b">
        <f t="shared" si="28"/>
        <v>1</v>
      </c>
      <c r="O81" s="54" t="b">
        <f t="shared" si="29"/>
        <v>1</v>
      </c>
    </row>
    <row r="82" spans="1:15" x14ac:dyDescent="0.25">
      <c r="A82" s="18" t="str">
        <f t="shared" si="30"/>
        <v>R&amp;BD-State</v>
      </c>
      <c r="B82" s="18" t="str">
        <f t="shared" si="24"/>
        <v>South Gujarat</v>
      </c>
      <c r="C82" s="18" t="str">
        <f t="shared" si="26"/>
        <v>Surat</v>
      </c>
      <c r="D82" s="14" t="s">
        <v>230</v>
      </c>
      <c r="E82" s="16" t="s">
        <v>231</v>
      </c>
      <c r="F82" s="19" t="str">
        <f t="shared" si="31"/>
        <v>W1</v>
      </c>
      <c r="G82" s="19" t="str">
        <f t="shared" si="25"/>
        <v>Z02</v>
      </c>
      <c r="H82" s="19" t="str">
        <f t="shared" si="27"/>
        <v>SC-S</v>
      </c>
      <c r="I82" s="19" t="s">
        <v>232</v>
      </c>
      <c r="J82" s="19" t="s">
        <v>758</v>
      </c>
      <c r="K82" s="54">
        <v>81</v>
      </c>
      <c r="L82" s="54">
        <v>81</v>
      </c>
      <c r="M82" s="54">
        <v>81</v>
      </c>
      <c r="N82" s="54" t="b">
        <f t="shared" si="28"/>
        <v>1</v>
      </c>
      <c r="O82" s="54" t="b">
        <f t="shared" si="29"/>
        <v>1</v>
      </c>
    </row>
    <row r="83" spans="1:15" x14ac:dyDescent="0.25">
      <c r="A83" s="18" t="str">
        <f t="shared" si="30"/>
        <v>R&amp;BD-State</v>
      </c>
      <c r="B83" s="18" t="str">
        <f t="shared" si="24"/>
        <v>South Gujarat</v>
      </c>
      <c r="C83" s="18" t="str">
        <f t="shared" si="26"/>
        <v>Surat</v>
      </c>
      <c r="D83" s="14" t="s">
        <v>230</v>
      </c>
      <c r="E83" s="21" t="s">
        <v>234</v>
      </c>
      <c r="F83" s="19" t="str">
        <f t="shared" si="31"/>
        <v>W1</v>
      </c>
      <c r="G83" s="19" t="str">
        <f t="shared" si="25"/>
        <v>Z02</v>
      </c>
      <c r="H83" s="19" t="str">
        <f t="shared" si="27"/>
        <v>SC-S</v>
      </c>
      <c r="I83" s="22" t="str">
        <f>I82</f>
        <v>RBD28</v>
      </c>
      <c r="J83" s="22" t="s">
        <v>758</v>
      </c>
      <c r="K83" s="54">
        <v>82</v>
      </c>
      <c r="L83" s="54">
        <v>82</v>
      </c>
      <c r="M83" s="54">
        <v>82</v>
      </c>
      <c r="N83" s="54" t="b">
        <f t="shared" si="28"/>
        <v>1</v>
      </c>
      <c r="O83" s="54" t="b">
        <f t="shared" si="29"/>
        <v>1</v>
      </c>
    </row>
    <row r="84" spans="1:15" x14ac:dyDescent="0.25">
      <c r="A84" s="18" t="str">
        <f t="shared" si="30"/>
        <v>R&amp;BD-State</v>
      </c>
      <c r="B84" s="18" t="str">
        <f t="shared" si="24"/>
        <v>South Gujarat</v>
      </c>
      <c r="C84" s="18" t="str">
        <f t="shared" si="26"/>
        <v>Surat</v>
      </c>
      <c r="D84" s="18" t="s">
        <v>236</v>
      </c>
      <c r="E84" s="16" t="s">
        <v>244</v>
      </c>
      <c r="F84" s="19" t="str">
        <f t="shared" si="31"/>
        <v>W1</v>
      </c>
      <c r="G84" s="19" t="str">
        <f t="shared" si="25"/>
        <v>Z02</v>
      </c>
      <c r="H84" s="19" t="str">
        <f t="shared" si="27"/>
        <v>SC-S</v>
      </c>
      <c r="I84" s="17" t="str">
        <f>I83</f>
        <v>RBD28</v>
      </c>
      <c r="J84" s="17" t="s">
        <v>758</v>
      </c>
      <c r="K84" s="54">
        <v>83</v>
      </c>
      <c r="L84" s="54">
        <v>83</v>
      </c>
      <c r="M84" s="54">
        <v>83</v>
      </c>
      <c r="N84" s="54" t="b">
        <f t="shared" si="28"/>
        <v>1</v>
      </c>
      <c r="O84" s="54" t="b">
        <f t="shared" si="29"/>
        <v>1</v>
      </c>
    </row>
    <row r="85" spans="1:15" x14ac:dyDescent="0.25">
      <c r="A85" s="18" t="str">
        <f t="shared" si="30"/>
        <v>R&amp;BD-State</v>
      </c>
      <c r="B85" s="18" t="str">
        <f t="shared" si="24"/>
        <v>South Gujarat</v>
      </c>
      <c r="C85" s="18" t="str">
        <f t="shared" si="26"/>
        <v>Surat</v>
      </c>
      <c r="D85" s="18" t="s">
        <v>236</v>
      </c>
      <c r="E85" s="16" t="s">
        <v>237</v>
      </c>
      <c r="F85" s="19" t="str">
        <f t="shared" si="31"/>
        <v>W1</v>
      </c>
      <c r="G85" s="19" t="str">
        <f t="shared" si="25"/>
        <v>Z02</v>
      </c>
      <c r="H85" s="19" t="str">
        <f t="shared" si="27"/>
        <v>SC-S</v>
      </c>
      <c r="I85" s="22" t="s">
        <v>238</v>
      </c>
      <c r="J85" s="22" t="s">
        <v>758</v>
      </c>
      <c r="K85" s="54">
        <v>84</v>
      </c>
      <c r="L85" s="54">
        <v>84</v>
      </c>
      <c r="M85" s="54">
        <v>84</v>
      </c>
      <c r="N85" s="54" t="b">
        <f t="shared" si="28"/>
        <v>1</v>
      </c>
      <c r="O85" s="54" t="b">
        <f t="shared" si="29"/>
        <v>1</v>
      </c>
    </row>
    <row r="86" spans="1:15" x14ac:dyDescent="0.25">
      <c r="A86" s="18" t="str">
        <f t="shared" si="30"/>
        <v>R&amp;BD-State</v>
      </c>
      <c r="B86" s="18" t="str">
        <f t="shared" si="24"/>
        <v>South Gujarat</v>
      </c>
      <c r="C86" s="18" t="str">
        <f t="shared" si="26"/>
        <v>Surat</v>
      </c>
      <c r="D86" s="14" t="s">
        <v>236</v>
      </c>
      <c r="E86" s="15" t="s">
        <v>240</v>
      </c>
      <c r="F86" s="19" t="str">
        <f t="shared" si="31"/>
        <v>W1</v>
      </c>
      <c r="G86" s="19" t="str">
        <f t="shared" si="25"/>
        <v>Z02</v>
      </c>
      <c r="H86" s="19" t="str">
        <f t="shared" si="27"/>
        <v>SC-S</v>
      </c>
      <c r="I86" s="17" t="str">
        <f>I85</f>
        <v>RBD29</v>
      </c>
      <c r="J86" s="17" t="s">
        <v>758</v>
      </c>
      <c r="K86" s="54">
        <v>85</v>
      </c>
      <c r="L86" s="54">
        <v>85</v>
      </c>
      <c r="M86" s="54">
        <v>85</v>
      </c>
      <c r="N86" s="54" t="b">
        <f t="shared" si="28"/>
        <v>1</v>
      </c>
      <c r="O86" s="54" t="b">
        <f t="shared" si="29"/>
        <v>1</v>
      </c>
    </row>
    <row r="87" spans="1:15" x14ac:dyDescent="0.25">
      <c r="A87" s="18" t="str">
        <f t="shared" si="30"/>
        <v>R&amp;BD-State</v>
      </c>
      <c r="B87" s="18" t="str">
        <f t="shared" si="24"/>
        <v>South Gujarat</v>
      </c>
      <c r="C87" s="18" t="str">
        <f t="shared" si="26"/>
        <v>Surat</v>
      </c>
      <c r="D87" s="14" t="s">
        <v>236</v>
      </c>
      <c r="E87" s="16" t="s">
        <v>242</v>
      </c>
      <c r="F87" s="19" t="str">
        <f t="shared" si="31"/>
        <v>W1</v>
      </c>
      <c r="G87" s="19" t="str">
        <f t="shared" si="25"/>
        <v>Z02</v>
      </c>
      <c r="H87" s="19" t="str">
        <f t="shared" si="27"/>
        <v>SC-S</v>
      </c>
      <c r="I87" s="19" t="str">
        <f>I86</f>
        <v>RBD29</v>
      </c>
      <c r="J87" s="19" t="s">
        <v>758</v>
      </c>
      <c r="K87" s="54">
        <v>86</v>
      </c>
      <c r="L87" s="54">
        <v>86</v>
      </c>
      <c r="M87" s="54">
        <v>86</v>
      </c>
      <c r="N87" s="54" t="b">
        <f t="shared" si="28"/>
        <v>1</v>
      </c>
      <c r="O87" s="54" t="b">
        <f t="shared" si="29"/>
        <v>1</v>
      </c>
    </row>
    <row r="88" spans="1:15" x14ac:dyDescent="0.25">
      <c r="A88" s="18" t="str">
        <f t="shared" si="30"/>
        <v>R&amp;BD-State</v>
      </c>
      <c r="B88" s="18" t="str">
        <f t="shared" ref="B88:B119" si="32">B87</f>
        <v>South Gujarat</v>
      </c>
      <c r="C88" s="18" t="s">
        <v>246</v>
      </c>
      <c r="D88" s="14" t="s">
        <v>247</v>
      </c>
      <c r="E88" s="16" t="s">
        <v>247</v>
      </c>
      <c r="F88" s="19" t="str">
        <f t="shared" si="31"/>
        <v>W1</v>
      </c>
      <c r="G88" s="19" t="str">
        <f t="shared" ref="G88:G119" si="33">G87</f>
        <v>Z02</v>
      </c>
      <c r="H88" s="19" t="s">
        <v>248</v>
      </c>
      <c r="I88" s="19" t="s">
        <v>249</v>
      </c>
      <c r="J88" s="19" t="s">
        <v>758</v>
      </c>
      <c r="K88" s="54">
        <v>87</v>
      </c>
      <c r="L88" s="54">
        <v>87</v>
      </c>
      <c r="M88" s="54">
        <v>87</v>
      </c>
      <c r="N88" s="54" t="b">
        <f t="shared" si="28"/>
        <v>1</v>
      </c>
      <c r="O88" s="54" t="b">
        <f t="shared" si="29"/>
        <v>1</v>
      </c>
    </row>
    <row r="89" spans="1:15" x14ac:dyDescent="0.25">
      <c r="A89" s="18" t="str">
        <f t="shared" si="30"/>
        <v>R&amp;BD-State</v>
      </c>
      <c r="B89" s="18" t="str">
        <f t="shared" si="32"/>
        <v>South Gujarat</v>
      </c>
      <c r="C89" s="18" t="str">
        <f t="shared" ref="C89:C131" si="34">C88</f>
        <v>Rajkot No-2</v>
      </c>
      <c r="D89" s="14" t="s">
        <v>251</v>
      </c>
      <c r="E89" s="21" t="s">
        <v>256</v>
      </c>
      <c r="F89" s="19" t="str">
        <f t="shared" si="31"/>
        <v>W1</v>
      </c>
      <c r="G89" s="19" t="str">
        <f t="shared" si="33"/>
        <v>Z02</v>
      </c>
      <c r="H89" s="22" t="str">
        <f>H88</f>
        <v>RC2-S</v>
      </c>
      <c r="I89" s="22" t="str">
        <f>I88</f>
        <v>RBD30</v>
      </c>
      <c r="J89" s="22" t="s">
        <v>758</v>
      </c>
      <c r="K89" s="54">
        <v>88</v>
      </c>
      <c r="L89" s="54">
        <v>88</v>
      </c>
      <c r="M89" s="54">
        <v>88</v>
      </c>
      <c r="N89" s="54" t="b">
        <f t="shared" si="28"/>
        <v>1</v>
      </c>
      <c r="O89" s="54" t="b">
        <f t="shared" si="29"/>
        <v>1</v>
      </c>
    </row>
    <row r="90" spans="1:15" x14ac:dyDescent="0.25">
      <c r="A90" s="18" t="str">
        <f t="shared" si="30"/>
        <v>R&amp;BD-State</v>
      </c>
      <c r="B90" s="18" t="str">
        <f t="shared" si="32"/>
        <v>South Gujarat</v>
      </c>
      <c r="C90" s="14" t="str">
        <f t="shared" si="34"/>
        <v>Rajkot No-2</v>
      </c>
      <c r="D90" s="24" t="s">
        <v>251</v>
      </c>
      <c r="E90" s="25" t="s">
        <v>251</v>
      </c>
      <c r="F90" s="19" t="str">
        <f t="shared" si="31"/>
        <v>W1</v>
      </c>
      <c r="G90" s="19" t="str">
        <f t="shared" si="33"/>
        <v>Z02</v>
      </c>
      <c r="H90" s="17" t="str">
        <f>H89</f>
        <v>RC2-S</v>
      </c>
      <c r="I90" s="26" t="str">
        <f>I89</f>
        <v>RBD30</v>
      </c>
      <c r="J90" s="26" t="s">
        <v>758</v>
      </c>
      <c r="K90" s="54">
        <v>89</v>
      </c>
      <c r="L90" s="54">
        <v>89</v>
      </c>
      <c r="M90" s="54">
        <v>89</v>
      </c>
      <c r="N90" s="54" t="b">
        <f t="shared" si="28"/>
        <v>1</v>
      </c>
      <c r="O90" s="54" t="b">
        <f t="shared" si="29"/>
        <v>1</v>
      </c>
    </row>
    <row r="91" spans="1:15" x14ac:dyDescent="0.25">
      <c r="A91" s="18" t="str">
        <f t="shared" si="30"/>
        <v>R&amp;BD-State</v>
      </c>
      <c r="B91" s="18" t="str">
        <f t="shared" si="32"/>
        <v>South Gujarat</v>
      </c>
      <c r="C91" s="7" t="str">
        <f t="shared" si="34"/>
        <v>Rajkot No-2</v>
      </c>
      <c r="D91" s="14" t="s">
        <v>251</v>
      </c>
      <c r="E91" s="15" t="s">
        <v>252</v>
      </c>
      <c r="F91" s="19" t="str">
        <f t="shared" si="31"/>
        <v>W1</v>
      </c>
      <c r="G91" s="19" t="str">
        <f t="shared" si="33"/>
        <v>Z02</v>
      </c>
      <c r="H91" s="19" t="str">
        <f t="shared" ref="H91:H131" si="35">H90</f>
        <v>RC2-S</v>
      </c>
      <c r="I91" s="17" t="s">
        <v>253</v>
      </c>
      <c r="J91" s="17" t="s">
        <v>758</v>
      </c>
      <c r="K91" s="54">
        <v>90</v>
      </c>
      <c r="L91" s="54">
        <v>90</v>
      </c>
      <c r="M91" s="54">
        <v>90</v>
      </c>
      <c r="N91" s="54" t="b">
        <f t="shared" si="28"/>
        <v>1</v>
      </c>
      <c r="O91" s="54" t="b">
        <f t="shared" si="29"/>
        <v>1</v>
      </c>
    </row>
    <row r="92" spans="1:15" x14ac:dyDescent="0.25">
      <c r="A92" s="18" t="str">
        <f t="shared" si="30"/>
        <v>R&amp;BD-State</v>
      </c>
      <c r="B92" s="18" t="str">
        <f t="shared" si="32"/>
        <v>South Gujarat</v>
      </c>
      <c r="C92" s="18" t="str">
        <f t="shared" si="34"/>
        <v>Rajkot No-2</v>
      </c>
      <c r="D92" s="14" t="s">
        <v>251</v>
      </c>
      <c r="E92" s="16" t="s">
        <v>258</v>
      </c>
      <c r="F92" s="19" t="str">
        <f t="shared" si="31"/>
        <v>W1</v>
      </c>
      <c r="G92" s="19" t="str">
        <f t="shared" si="33"/>
        <v>Z02</v>
      </c>
      <c r="H92" s="19" t="str">
        <f t="shared" si="35"/>
        <v>RC2-S</v>
      </c>
      <c r="I92" s="19" t="str">
        <f>I91</f>
        <v>RBD31</v>
      </c>
      <c r="J92" s="19" t="s">
        <v>758</v>
      </c>
      <c r="K92" s="54">
        <v>91</v>
      </c>
      <c r="L92" s="54">
        <v>91</v>
      </c>
      <c r="M92" s="54">
        <v>91</v>
      </c>
      <c r="N92" s="54" t="b">
        <f t="shared" si="28"/>
        <v>1</v>
      </c>
      <c r="O92" s="54" t="b">
        <f t="shared" si="29"/>
        <v>1</v>
      </c>
    </row>
    <row r="93" spans="1:15" x14ac:dyDescent="0.25">
      <c r="A93" s="18" t="str">
        <f t="shared" si="30"/>
        <v>R&amp;BD-State</v>
      </c>
      <c r="B93" s="18" t="str">
        <f t="shared" si="32"/>
        <v>South Gujarat</v>
      </c>
      <c r="C93" s="18" t="str">
        <f t="shared" si="34"/>
        <v>Rajkot No-2</v>
      </c>
      <c r="D93" s="14" t="s">
        <v>260</v>
      </c>
      <c r="E93" s="16" t="s">
        <v>260</v>
      </c>
      <c r="F93" s="19" t="str">
        <f t="shared" si="31"/>
        <v>W1</v>
      </c>
      <c r="G93" s="19" t="str">
        <f t="shared" si="33"/>
        <v>Z02</v>
      </c>
      <c r="H93" s="19" t="str">
        <f t="shared" si="35"/>
        <v>RC2-S</v>
      </c>
      <c r="I93" s="19" t="s">
        <v>261</v>
      </c>
      <c r="J93" s="19" t="s">
        <v>758</v>
      </c>
      <c r="K93" s="54">
        <v>92</v>
      </c>
      <c r="L93" s="54">
        <v>92</v>
      </c>
      <c r="M93" s="54">
        <v>92</v>
      </c>
      <c r="N93" s="54" t="b">
        <f t="shared" si="28"/>
        <v>1</v>
      </c>
      <c r="O93" s="54" t="b">
        <f t="shared" si="29"/>
        <v>1</v>
      </c>
    </row>
    <row r="94" spans="1:15" x14ac:dyDescent="0.25">
      <c r="A94" s="18" t="str">
        <f t="shared" si="30"/>
        <v>R&amp;BD-State</v>
      </c>
      <c r="B94" s="18" t="str">
        <f t="shared" si="32"/>
        <v>South Gujarat</v>
      </c>
      <c r="C94" s="18" t="str">
        <f t="shared" si="34"/>
        <v>Rajkot No-2</v>
      </c>
      <c r="D94" s="14" t="s">
        <v>260</v>
      </c>
      <c r="E94" s="21" t="s">
        <v>263</v>
      </c>
      <c r="F94" s="19" t="str">
        <f t="shared" si="31"/>
        <v>W1</v>
      </c>
      <c r="G94" s="19" t="str">
        <f t="shared" si="33"/>
        <v>Z02</v>
      </c>
      <c r="H94" s="19" t="str">
        <f t="shared" si="35"/>
        <v>RC2-S</v>
      </c>
      <c r="I94" s="22" t="str">
        <f>I93</f>
        <v>RBD32</v>
      </c>
      <c r="J94" s="22" t="s">
        <v>758</v>
      </c>
      <c r="K94" s="54">
        <v>93</v>
      </c>
      <c r="L94" s="54">
        <v>93</v>
      </c>
      <c r="M94" s="54">
        <v>93</v>
      </c>
      <c r="N94" s="54" t="b">
        <f t="shared" si="28"/>
        <v>1</v>
      </c>
      <c r="O94" s="54" t="b">
        <f t="shared" si="29"/>
        <v>1</v>
      </c>
    </row>
    <row r="95" spans="1:15" x14ac:dyDescent="0.25">
      <c r="A95" s="18" t="str">
        <f t="shared" si="30"/>
        <v>R&amp;BD-State</v>
      </c>
      <c r="B95" s="18" t="str">
        <f t="shared" si="32"/>
        <v>South Gujarat</v>
      </c>
      <c r="C95" s="18" t="str">
        <f t="shared" si="34"/>
        <v>Rajkot No-2</v>
      </c>
      <c r="D95" s="14" t="s">
        <v>265</v>
      </c>
      <c r="E95" s="15" t="s">
        <v>273</v>
      </c>
      <c r="F95" s="19" t="str">
        <f t="shared" si="31"/>
        <v>W1</v>
      </c>
      <c r="G95" s="19" t="str">
        <f t="shared" si="33"/>
        <v>Z02</v>
      </c>
      <c r="H95" s="19" t="str">
        <f t="shared" si="35"/>
        <v>RC2-S</v>
      </c>
      <c r="I95" s="17" t="str">
        <f>I94</f>
        <v>RBD32</v>
      </c>
      <c r="J95" s="17" t="s">
        <v>758</v>
      </c>
      <c r="K95" s="54">
        <v>94</v>
      </c>
      <c r="L95" s="54">
        <v>94</v>
      </c>
      <c r="M95" s="54">
        <v>94</v>
      </c>
      <c r="N95" s="54" t="b">
        <f t="shared" si="28"/>
        <v>1</v>
      </c>
      <c r="O95" s="54" t="b">
        <f t="shared" si="29"/>
        <v>1</v>
      </c>
    </row>
    <row r="96" spans="1:15" x14ac:dyDescent="0.25">
      <c r="A96" s="18" t="str">
        <f t="shared" si="30"/>
        <v>R&amp;BD-State</v>
      </c>
      <c r="B96" s="18" t="str">
        <f t="shared" si="32"/>
        <v>South Gujarat</v>
      </c>
      <c r="C96" s="18" t="str">
        <f t="shared" si="34"/>
        <v>Rajkot No-2</v>
      </c>
      <c r="D96" s="14" t="s">
        <v>265</v>
      </c>
      <c r="E96" s="21" t="s">
        <v>269</v>
      </c>
      <c r="F96" s="19" t="str">
        <f t="shared" si="31"/>
        <v>W1</v>
      </c>
      <c r="G96" s="19" t="str">
        <f t="shared" si="33"/>
        <v>Z02</v>
      </c>
      <c r="H96" s="19" t="str">
        <f t="shared" si="35"/>
        <v>RC2-S</v>
      </c>
      <c r="I96" s="22" t="str">
        <f>I95</f>
        <v>RBD32</v>
      </c>
      <c r="J96" s="22" t="s">
        <v>758</v>
      </c>
      <c r="K96" s="54">
        <v>95</v>
      </c>
      <c r="L96" s="54">
        <v>95</v>
      </c>
      <c r="M96" s="54">
        <v>95</v>
      </c>
      <c r="N96" s="54" t="b">
        <f t="shared" si="28"/>
        <v>1</v>
      </c>
      <c r="O96" s="54" t="b">
        <f t="shared" si="29"/>
        <v>1</v>
      </c>
    </row>
    <row r="97" spans="1:15" x14ac:dyDescent="0.25">
      <c r="A97" s="18" t="str">
        <f t="shared" si="30"/>
        <v>R&amp;BD-State</v>
      </c>
      <c r="B97" s="18" t="str">
        <f t="shared" si="32"/>
        <v>South Gujarat</v>
      </c>
      <c r="C97" s="18" t="str">
        <f t="shared" si="34"/>
        <v>Rajkot No-2</v>
      </c>
      <c r="D97" s="14" t="s">
        <v>265</v>
      </c>
      <c r="E97" s="15" t="s">
        <v>266</v>
      </c>
      <c r="F97" s="19" t="str">
        <f t="shared" si="31"/>
        <v>W1</v>
      </c>
      <c r="G97" s="19" t="str">
        <f t="shared" si="33"/>
        <v>Z02</v>
      </c>
      <c r="H97" s="19" t="str">
        <f t="shared" si="35"/>
        <v>RC2-S</v>
      </c>
      <c r="I97" s="17" t="s">
        <v>267</v>
      </c>
      <c r="J97" s="17" t="s">
        <v>758</v>
      </c>
      <c r="K97" s="54">
        <v>96</v>
      </c>
      <c r="L97" s="54">
        <v>96</v>
      </c>
      <c r="M97" s="54">
        <v>96</v>
      </c>
      <c r="N97" s="54" t="b">
        <f t="shared" si="28"/>
        <v>1</v>
      </c>
      <c r="O97" s="54" t="b">
        <f t="shared" si="29"/>
        <v>1</v>
      </c>
    </row>
    <row r="98" spans="1:15" x14ac:dyDescent="0.25">
      <c r="A98" s="18" t="str">
        <f t="shared" si="30"/>
        <v>R&amp;BD-State</v>
      </c>
      <c r="B98" s="18" t="str">
        <f t="shared" si="32"/>
        <v>South Gujarat</v>
      </c>
      <c r="C98" s="18" t="str">
        <f t="shared" si="34"/>
        <v>Rajkot No-2</v>
      </c>
      <c r="D98" s="14" t="s">
        <v>265</v>
      </c>
      <c r="E98" s="16" t="s">
        <v>271</v>
      </c>
      <c r="F98" s="19" t="str">
        <f t="shared" si="31"/>
        <v>W1</v>
      </c>
      <c r="G98" s="19" t="str">
        <f t="shared" si="33"/>
        <v>Z02</v>
      </c>
      <c r="H98" s="19" t="str">
        <f t="shared" si="35"/>
        <v>RC2-S</v>
      </c>
      <c r="I98" s="19" t="str">
        <f>I97</f>
        <v>RBD33</v>
      </c>
      <c r="J98" s="19" t="s">
        <v>758</v>
      </c>
      <c r="K98" s="54">
        <v>97</v>
      </c>
      <c r="L98" s="54">
        <v>97</v>
      </c>
      <c r="M98" s="54">
        <v>97</v>
      </c>
      <c r="N98" s="54" t="b">
        <f t="shared" si="28"/>
        <v>1</v>
      </c>
      <c r="O98" s="54" t="b">
        <f t="shared" si="29"/>
        <v>1</v>
      </c>
    </row>
    <row r="99" spans="1:15" x14ac:dyDescent="0.25">
      <c r="A99" s="18" t="str">
        <f t="shared" si="30"/>
        <v>R&amp;BD-State</v>
      </c>
      <c r="B99" s="18" t="str">
        <f t="shared" si="32"/>
        <v>South Gujarat</v>
      </c>
      <c r="C99" s="18" t="str">
        <f t="shared" si="34"/>
        <v>Rajkot No-2</v>
      </c>
      <c r="D99" s="14" t="s">
        <v>275</v>
      </c>
      <c r="E99" s="16" t="s">
        <v>283</v>
      </c>
      <c r="F99" s="19" t="str">
        <f t="shared" si="31"/>
        <v>W1</v>
      </c>
      <c r="G99" s="19" t="str">
        <f t="shared" si="33"/>
        <v>Z02</v>
      </c>
      <c r="H99" s="19" t="str">
        <f t="shared" si="35"/>
        <v>RC2-S</v>
      </c>
      <c r="I99" s="19" t="str">
        <f>I98</f>
        <v>RBD33</v>
      </c>
      <c r="J99" s="19" t="s">
        <v>758</v>
      </c>
      <c r="K99" s="54">
        <v>98</v>
      </c>
      <c r="L99" s="54">
        <v>98</v>
      </c>
      <c r="M99" s="54">
        <v>98</v>
      </c>
      <c r="N99" s="54" t="b">
        <f t="shared" si="28"/>
        <v>1</v>
      </c>
      <c r="O99" s="54" t="b">
        <f t="shared" si="29"/>
        <v>1</v>
      </c>
    </row>
    <row r="100" spans="1:15" x14ac:dyDescent="0.25">
      <c r="A100" s="18" t="str">
        <f t="shared" si="30"/>
        <v>R&amp;BD-State</v>
      </c>
      <c r="B100" s="18" t="str">
        <f t="shared" si="32"/>
        <v>South Gujarat</v>
      </c>
      <c r="C100" s="18" t="str">
        <f t="shared" si="34"/>
        <v>Rajkot No-2</v>
      </c>
      <c r="D100" s="14" t="s">
        <v>275</v>
      </c>
      <c r="E100" s="21" t="s">
        <v>285</v>
      </c>
      <c r="F100" s="19" t="str">
        <f t="shared" si="31"/>
        <v>W1</v>
      </c>
      <c r="G100" s="19" t="str">
        <f t="shared" si="33"/>
        <v>Z02</v>
      </c>
      <c r="H100" s="19" t="str">
        <f t="shared" si="35"/>
        <v>RC2-S</v>
      </c>
      <c r="I100" s="22" t="str">
        <f>I99</f>
        <v>RBD33</v>
      </c>
      <c r="J100" s="22" t="s">
        <v>758</v>
      </c>
      <c r="K100" s="54">
        <v>99</v>
      </c>
      <c r="L100" s="54">
        <v>99</v>
      </c>
      <c r="M100" s="54">
        <v>99</v>
      </c>
      <c r="N100" s="54" t="b">
        <f t="shared" si="28"/>
        <v>1</v>
      </c>
      <c r="O100" s="54" t="b">
        <f t="shared" si="29"/>
        <v>1</v>
      </c>
    </row>
    <row r="101" spans="1:15" x14ac:dyDescent="0.25">
      <c r="A101" s="18" t="str">
        <f t="shared" ref="A101:A131" si="36">A100</f>
        <v>R&amp;BD-State</v>
      </c>
      <c r="B101" s="18" t="str">
        <f t="shared" si="32"/>
        <v>South Gujarat</v>
      </c>
      <c r="C101" s="18" t="str">
        <f t="shared" si="34"/>
        <v>Rajkot No-2</v>
      </c>
      <c r="D101" s="14" t="s">
        <v>275</v>
      </c>
      <c r="E101" s="15" t="s">
        <v>276</v>
      </c>
      <c r="F101" s="19" t="str">
        <f t="shared" ref="F101:F131" si="37">F100</f>
        <v>W1</v>
      </c>
      <c r="G101" s="19" t="str">
        <f t="shared" si="33"/>
        <v>Z02</v>
      </c>
      <c r="H101" s="19" t="str">
        <f t="shared" si="35"/>
        <v>RC2-S</v>
      </c>
      <c r="I101" s="17" t="s">
        <v>277</v>
      </c>
      <c r="J101" s="17" t="s">
        <v>758</v>
      </c>
      <c r="K101" s="54">
        <v>100</v>
      </c>
      <c r="L101" s="54">
        <v>100</v>
      </c>
      <c r="M101" s="54">
        <v>100</v>
      </c>
      <c r="N101" s="54" t="b">
        <f t="shared" si="28"/>
        <v>1</v>
      </c>
      <c r="O101" s="54" t="b">
        <f t="shared" si="29"/>
        <v>1</v>
      </c>
    </row>
    <row r="102" spans="1:15" x14ac:dyDescent="0.25">
      <c r="A102" s="18" t="str">
        <f t="shared" si="36"/>
        <v>R&amp;BD-State</v>
      </c>
      <c r="B102" s="18" t="str">
        <f t="shared" si="32"/>
        <v>South Gujarat</v>
      </c>
      <c r="C102" s="18" t="str">
        <f t="shared" si="34"/>
        <v>Rajkot No-2</v>
      </c>
      <c r="D102" s="14" t="s">
        <v>275</v>
      </c>
      <c r="E102" s="16" t="s">
        <v>281</v>
      </c>
      <c r="F102" s="19" t="str">
        <f t="shared" si="37"/>
        <v>W1</v>
      </c>
      <c r="G102" s="19" t="str">
        <f t="shared" si="33"/>
        <v>Z02</v>
      </c>
      <c r="H102" s="19" t="str">
        <f t="shared" si="35"/>
        <v>RC2-S</v>
      </c>
      <c r="I102" s="19" t="str">
        <f>I101</f>
        <v>RBD34</v>
      </c>
      <c r="J102" s="19" t="s">
        <v>758</v>
      </c>
      <c r="K102" s="54">
        <v>101</v>
      </c>
      <c r="L102" s="54">
        <v>101</v>
      </c>
      <c r="M102" s="54">
        <v>101</v>
      </c>
      <c r="N102" s="54" t="b">
        <f t="shared" si="28"/>
        <v>1</v>
      </c>
      <c r="O102" s="54" t="b">
        <f t="shared" si="29"/>
        <v>1</v>
      </c>
    </row>
    <row r="103" spans="1:15" x14ac:dyDescent="0.25">
      <c r="A103" s="18" t="str">
        <f t="shared" si="36"/>
        <v>R&amp;BD-State</v>
      </c>
      <c r="B103" s="18" t="str">
        <f t="shared" si="32"/>
        <v>South Gujarat</v>
      </c>
      <c r="C103" s="18" t="str">
        <f t="shared" si="34"/>
        <v>Rajkot No-2</v>
      </c>
      <c r="D103" s="14" t="s">
        <v>275</v>
      </c>
      <c r="E103" s="16" t="s">
        <v>279</v>
      </c>
      <c r="F103" s="19" t="str">
        <f t="shared" si="37"/>
        <v>W1</v>
      </c>
      <c r="G103" s="19" t="str">
        <f t="shared" si="33"/>
        <v>Z02</v>
      </c>
      <c r="H103" s="19" t="str">
        <f t="shared" si="35"/>
        <v>RC2-S</v>
      </c>
      <c r="I103" s="19" t="str">
        <f>I102</f>
        <v>RBD34</v>
      </c>
      <c r="J103" s="19" t="s">
        <v>758</v>
      </c>
      <c r="K103" s="54">
        <v>102</v>
      </c>
      <c r="L103" s="54">
        <v>102</v>
      </c>
      <c r="M103" s="54">
        <v>102</v>
      </c>
      <c r="N103" s="54" t="b">
        <f t="shared" si="28"/>
        <v>1</v>
      </c>
      <c r="O103" s="54" t="b">
        <f t="shared" si="29"/>
        <v>1</v>
      </c>
    </row>
    <row r="104" spans="1:15" x14ac:dyDescent="0.25">
      <c r="A104" s="18" t="str">
        <f t="shared" si="36"/>
        <v>R&amp;BD-State</v>
      </c>
      <c r="B104" s="18" t="str">
        <f t="shared" si="32"/>
        <v>South Gujarat</v>
      </c>
      <c r="C104" s="18" t="str">
        <f t="shared" si="34"/>
        <v>Rajkot No-2</v>
      </c>
      <c r="D104" s="14" t="s">
        <v>287</v>
      </c>
      <c r="E104" s="16" t="s">
        <v>287</v>
      </c>
      <c r="F104" s="19" t="str">
        <f t="shared" si="37"/>
        <v>W1</v>
      </c>
      <c r="G104" s="19" t="str">
        <f t="shared" si="33"/>
        <v>Z02</v>
      </c>
      <c r="H104" s="19" t="str">
        <f t="shared" si="35"/>
        <v>RC2-S</v>
      </c>
      <c r="I104" s="19" t="s">
        <v>288</v>
      </c>
      <c r="J104" s="19" t="s">
        <v>758</v>
      </c>
      <c r="K104" s="54">
        <v>103</v>
      </c>
      <c r="L104" s="54">
        <v>103</v>
      </c>
      <c r="M104" s="54">
        <v>103</v>
      </c>
      <c r="N104" s="54" t="b">
        <f t="shared" si="28"/>
        <v>1</v>
      </c>
      <c r="O104" s="54" t="b">
        <f t="shared" si="29"/>
        <v>1</v>
      </c>
    </row>
    <row r="105" spans="1:15" x14ac:dyDescent="0.25">
      <c r="A105" s="18" t="str">
        <f t="shared" si="36"/>
        <v>R&amp;BD-State</v>
      </c>
      <c r="B105" s="18" t="str">
        <f t="shared" si="32"/>
        <v>South Gujarat</v>
      </c>
      <c r="C105" s="18" t="str">
        <f t="shared" si="34"/>
        <v>Rajkot No-2</v>
      </c>
      <c r="D105" s="14" t="s">
        <v>287</v>
      </c>
      <c r="E105" s="21" t="s">
        <v>290</v>
      </c>
      <c r="F105" s="19" t="str">
        <f t="shared" si="37"/>
        <v>W1</v>
      </c>
      <c r="G105" s="19" t="str">
        <f t="shared" si="33"/>
        <v>Z02</v>
      </c>
      <c r="H105" s="19" t="str">
        <f t="shared" si="35"/>
        <v>RC2-S</v>
      </c>
      <c r="I105" s="22" t="str">
        <f t="shared" ref="I105:I110" si="38">I104</f>
        <v>RBD35</v>
      </c>
      <c r="J105" s="22" t="s">
        <v>758</v>
      </c>
      <c r="K105" s="54">
        <v>104</v>
      </c>
      <c r="L105" s="54">
        <v>104</v>
      </c>
      <c r="M105" s="54">
        <v>104</v>
      </c>
      <c r="N105" s="54" t="b">
        <f t="shared" si="28"/>
        <v>1</v>
      </c>
      <c r="O105" s="54" t="b">
        <f t="shared" si="29"/>
        <v>1</v>
      </c>
    </row>
    <row r="106" spans="1:15" x14ac:dyDescent="0.25">
      <c r="A106" s="37" t="str">
        <f t="shared" si="36"/>
        <v>R&amp;BD-State</v>
      </c>
      <c r="B106" s="37" t="str">
        <f t="shared" si="32"/>
        <v>South Gujarat</v>
      </c>
      <c r="C106" s="37" t="str">
        <f t="shared" si="34"/>
        <v>Rajkot No-2</v>
      </c>
      <c r="D106" s="31" t="s">
        <v>312</v>
      </c>
      <c r="E106" s="32" t="s">
        <v>312</v>
      </c>
      <c r="F106" s="38" t="str">
        <f t="shared" si="37"/>
        <v>W1</v>
      </c>
      <c r="G106" s="38" t="str">
        <f t="shared" si="33"/>
        <v>Z02</v>
      </c>
      <c r="H106" s="38" t="str">
        <f t="shared" si="35"/>
        <v>RC2-S</v>
      </c>
      <c r="I106" s="34" t="str">
        <f t="shared" si="38"/>
        <v>RBD35</v>
      </c>
      <c r="J106" s="34" t="s">
        <v>758</v>
      </c>
      <c r="K106" s="54">
        <v>105</v>
      </c>
      <c r="L106" s="54">
        <v>105</v>
      </c>
      <c r="M106" s="54">
        <v>105</v>
      </c>
      <c r="N106" s="54" t="b">
        <f t="shared" si="28"/>
        <v>1</v>
      </c>
      <c r="O106" s="54" t="b">
        <f t="shared" si="29"/>
        <v>1</v>
      </c>
    </row>
    <row r="107" spans="1:15" x14ac:dyDescent="0.25">
      <c r="A107" s="37" t="str">
        <f t="shared" si="36"/>
        <v>R&amp;BD-State</v>
      </c>
      <c r="B107" s="37" t="str">
        <f t="shared" si="32"/>
        <v>South Gujarat</v>
      </c>
      <c r="C107" s="37" t="str">
        <f t="shared" si="34"/>
        <v>Rajkot No-2</v>
      </c>
      <c r="D107" s="31" t="s">
        <v>312</v>
      </c>
      <c r="E107" s="42" t="s">
        <v>419</v>
      </c>
      <c r="F107" s="41" t="str">
        <f t="shared" si="37"/>
        <v>W1</v>
      </c>
      <c r="G107" s="41" t="str">
        <f t="shared" si="33"/>
        <v>Z02</v>
      </c>
      <c r="H107" s="41" t="str">
        <f t="shared" si="35"/>
        <v>RC2-S</v>
      </c>
      <c r="I107" s="41" t="str">
        <f t="shared" si="38"/>
        <v>RBD35</v>
      </c>
      <c r="J107" s="41" t="s">
        <v>758</v>
      </c>
      <c r="K107" s="54">
        <v>106</v>
      </c>
      <c r="L107" s="54">
        <v>106</v>
      </c>
      <c r="M107" s="54">
        <v>106</v>
      </c>
      <c r="N107" s="54" t="b">
        <f t="shared" si="28"/>
        <v>1</v>
      </c>
      <c r="O107" s="54" t="b">
        <f t="shared" si="29"/>
        <v>1</v>
      </c>
    </row>
    <row r="108" spans="1:15" x14ac:dyDescent="0.25">
      <c r="A108" s="31" t="str">
        <f t="shared" si="36"/>
        <v>R&amp;BD-State</v>
      </c>
      <c r="B108" s="31" t="str">
        <f t="shared" si="32"/>
        <v>South Gujarat</v>
      </c>
      <c r="C108" s="31" t="str">
        <f t="shared" si="34"/>
        <v>Rajkot No-2</v>
      </c>
      <c r="D108" s="31" t="s">
        <v>62</v>
      </c>
      <c r="E108" s="32" t="s">
        <v>62</v>
      </c>
      <c r="F108" s="34" t="str">
        <f t="shared" si="37"/>
        <v>W1</v>
      </c>
      <c r="G108" s="34" t="str">
        <f t="shared" si="33"/>
        <v>Z02</v>
      </c>
      <c r="H108" s="34" t="str">
        <f t="shared" si="35"/>
        <v>RC2-S</v>
      </c>
      <c r="I108" s="34" t="str">
        <f t="shared" si="38"/>
        <v>RBD35</v>
      </c>
      <c r="J108" s="34" t="s">
        <v>758</v>
      </c>
      <c r="L108" s="54">
        <v>107</v>
      </c>
      <c r="M108" s="54">
        <v>107</v>
      </c>
      <c r="N108" s="54" t="b">
        <f t="shared" si="28"/>
        <v>0</v>
      </c>
      <c r="O108" s="54" t="b">
        <f t="shared" si="29"/>
        <v>1</v>
      </c>
    </row>
    <row r="109" spans="1:15" x14ac:dyDescent="0.25">
      <c r="A109" s="37" t="str">
        <f t="shared" si="36"/>
        <v>R&amp;BD-State</v>
      </c>
      <c r="B109" s="37" t="str">
        <f t="shared" si="32"/>
        <v>South Gujarat</v>
      </c>
      <c r="C109" s="37" t="str">
        <f t="shared" si="34"/>
        <v>Rajkot No-2</v>
      </c>
      <c r="D109" s="31" t="s">
        <v>62</v>
      </c>
      <c r="E109" s="42" t="s">
        <v>434</v>
      </c>
      <c r="F109" s="38" t="str">
        <f t="shared" si="37"/>
        <v>W1</v>
      </c>
      <c r="G109" s="38" t="str">
        <f t="shared" si="33"/>
        <v>Z02</v>
      </c>
      <c r="H109" s="38" t="str">
        <f t="shared" si="35"/>
        <v>RC2-S</v>
      </c>
      <c r="I109" s="41" t="str">
        <f t="shared" si="38"/>
        <v>RBD35</v>
      </c>
      <c r="J109" s="41" t="s">
        <v>758</v>
      </c>
      <c r="L109" s="54">
        <v>108</v>
      </c>
      <c r="M109" s="54">
        <v>108</v>
      </c>
      <c r="N109" s="54" t="b">
        <f t="shared" si="28"/>
        <v>0</v>
      </c>
      <c r="O109" s="54" t="b">
        <f t="shared" si="29"/>
        <v>1</v>
      </c>
    </row>
    <row r="110" spans="1:15" x14ac:dyDescent="0.25">
      <c r="A110" s="37" t="str">
        <f t="shared" si="36"/>
        <v>R&amp;BD-State</v>
      </c>
      <c r="B110" s="37" t="str">
        <f t="shared" si="32"/>
        <v>South Gujarat</v>
      </c>
      <c r="C110" s="37" t="str">
        <f t="shared" si="34"/>
        <v>Rajkot No-2</v>
      </c>
      <c r="D110" s="46" t="s">
        <v>62</v>
      </c>
      <c r="E110" s="50" t="s">
        <v>66</v>
      </c>
      <c r="F110" s="38" t="str">
        <f t="shared" si="37"/>
        <v>W1</v>
      </c>
      <c r="G110" s="38" t="str">
        <f t="shared" si="33"/>
        <v>Z02</v>
      </c>
      <c r="H110" s="38" t="str">
        <f t="shared" si="35"/>
        <v>RC2-S</v>
      </c>
      <c r="I110" s="27" t="str">
        <f t="shared" si="38"/>
        <v>RBD35</v>
      </c>
      <c r="J110" s="27" t="s">
        <v>758</v>
      </c>
      <c r="K110" s="54">
        <v>109</v>
      </c>
      <c r="L110" s="54">
        <v>109</v>
      </c>
      <c r="M110" s="54">
        <v>109</v>
      </c>
      <c r="N110" s="54" t="b">
        <f t="shared" si="28"/>
        <v>1</v>
      </c>
      <c r="O110" s="54" t="b">
        <f t="shared" si="29"/>
        <v>1</v>
      </c>
    </row>
    <row r="111" spans="1:15" x14ac:dyDescent="0.25">
      <c r="A111" s="37" t="str">
        <f t="shared" si="36"/>
        <v>R&amp;BD-State</v>
      </c>
      <c r="B111" s="37" t="str">
        <f t="shared" si="32"/>
        <v>South Gujarat</v>
      </c>
      <c r="C111" s="37" t="str">
        <f t="shared" si="34"/>
        <v>Rajkot No-2</v>
      </c>
      <c r="D111" s="31" t="s">
        <v>62</v>
      </c>
      <c r="E111" s="32" t="s">
        <v>63</v>
      </c>
      <c r="F111" s="38" t="str">
        <f t="shared" si="37"/>
        <v>W1</v>
      </c>
      <c r="G111" s="38" t="str">
        <f t="shared" si="33"/>
        <v>Z02</v>
      </c>
      <c r="H111" s="38" t="str">
        <f t="shared" si="35"/>
        <v>RC2-S</v>
      </c>
      <c r="I111" s="34" t="s">
        <v>430</v>
      </c>
      <c r="J111" s="34" t="s">
        <v>758</v>
      </c>
      <c r="K111" s="54">
        <v>110</v>
      </c>
      <c r="L111" s="54">
        <v>110</v>
      </c>
      <c r="M111" s="54">
        <v>110</v>
      </c>
      <c r="N111" s="54" t="b">
        <f t="shared" si="28"/>
        <v>1</v>
      </c>
      <c r="O111" s="54" t="b">
        <f t="shared" si="29"/>
        <v>1</v>
      </c>
    </row>
    <row r="112" spans="1:15" x14ac:dyDescent="0.25">
      <c r="A112" s="37" t="str">
        <f t="shared" si="36"/>
        <v>R&amp;BD-State</v>
      </c>
      <c r="B112" s="37" t="str">
        <f t="shared" si="32"/>
        <v>South Gujarat</v>
      </c>
      <c r="C112" s="37" t="str">
        <f t="shared" si="34"/>
        <v>Rajkot No-2</v>
      </c>
      <c r="D112" s="31" t="s">
        <v>71</v>
      </c>
      <c r="E112" s="33" t="s">
        <v>72</v>
      </c>
      <c r="F112" s="38" t="str">
        <f t="shared" si="37"/>
        <v>W1</v>
      </c>
      <c r="G112" s="38" t="str">
        <f t="shared" si="33"/>
        <v>Z02</v>
      </c>
      <c r="H112" s="38" t="str">
        <f t="shared" si="35"/>
        <v>RC2-S</v>
      </c>
      <c r="I112" s="38" t="str">
        <f>I111</f>
        <v>PND02</v>
      </c>
      <c r="J112" s="38" t="s">
        <v>758</v>
      </c>
      <c r="K112" s="54">
        <v>111</v>
      </c>
      <c r="L112" s="54">
        <v>111</v>
      </c>
      <c r="M112" s="54">
        <v>111</v>
      </c>
      <c r="N112" s="54" t="b">
        <f t="shared" si="28"/>
        <v>1</v>
      </c>
      <c r="O112" s="54" t="b">
        <f t="shared" si="29"/>
        <v>1</v>
      </c>
    </row>
    <row r="113" spans="1:15" x14ac:dyDescent="0.25">
      <c r="A113" s="37" t="str">
        <f t="shared" si="36"/>
        <v>R&amp;BD-State</v>
      </c>
      <c r="B113" s="37" t="str">
        <f t="shared" si="32"/>
        <v>South Gujarat</v>
      </c>
      <c r="C113" s="37" t="str">
        <f t="shared" si="34"/>
        <v>Rajkot No-2</v>
      </c>
      <c r="D113" s="31" t="s">
        <v>71</v>
      </c>
      <c r="E113" s="42" t="s">
        <v>438</v>
      </c>
      <c r="F113" s="38" t="str">
        <f t="shared" si="37"/>
        <v>W1</v>
      </c>
      <c r="G113" s="38" t="str">
        <f t="shared" si="33"/>
        <v>Z02</v>
      </c>
      <c r="H113" s="38" t="str">
        <f t="shared" si="35"/>
        <v>RC2-S</v>
      </c>
      <c r="I113" s="41" t="s">
        <v>439</v>
      </c>
      <c r="J113" s="41" t="s">
        <v>758</v>
      </c>
      <c r="K113" s="54">
        <v>112</v>
      </c>
      <c r="L113" s="54">
        <v>112</v>
      </c>
      <c r="M113" s="54">
        <v>112</v>
      </c>
      <c r="N113" s="54" t="b">
        <f t="shared" si="28"/>
        <v>1</v>
      </c>
      <c r="O113" s="54" t="b">
        <f t="shared" si="29"/>
        <v>1</v>
      </c>
    </row>
    <row r="114" spans="1:15" x14ac:dyDescent="0.25">
      <c r="A114" s="40" t="str">
        <f t="shared" si="36"/>
        <v>R&amp;BD-State</v>
      </c>
      <c r="B114" s="40" t="str">
        <f t="shared" si="32"/>
        <v>South Gujarat</v>
      </c>
      <c r="C114" s="40" t="str">
        <f t="shared" si="34"/>
        <v>Rajkot No-2</v>
      </c>
      <c r="D114" s="46" t="s">
        <v>71</v>
      </c>
      <c r="E114" s="57" t="s">
        <v>449</v>
      </c>
      <c r="F114" s="41" t="str">
        <f t="shared" si="37"/>
        <v>W1</v>
      </c>
      <c r="G114" s="41" t="str">
        <f t="shared" si="33"/>
        <v>Z02</v>
      </c>
      <c r="H114" s="41" t="str">
        <f t="shared" si="35"/>
        <v>RC2-S</v>
      </c>
      <c r="I114" s="27" t="str">
        <f t="shared" ref="I114:I122" si="39">I113</f>
        <v>PND03</v>
      </c>
      <c r="J114" s="27" t="s">
        <v>758</v>
      </c>
      <c r="K114" s="54">
        <v>113</v>
      </c>
      <c r="L114" s="54">
        <v>113</v>
      </c>
      <c r="M114" s="54">
        <v>113</v>
      </c>
      <c r="N114" s="54" t="b">
        <f t="shared" si="28"/>
        <v>1</v>
      </c>
      <c r="O114" s="54" t="b">
        <f t="shared" si="29"/>
        <v>1</v>
      </c>
    </row>
    <row r="115" spans="1:15" x14ac:dyDescent="0.25">
      <c r="A115" s="31" t="str">
        <f t="shared" si="36"/>
        <v>R&amp;BD-State</v>
      </c>
      <c r="B115" s="31" t="str">
        <f t="shared" si="32"/>
        <v>South Gujarat</v>
      </c>
      <c r="C115" s="31" t="str">
        <f t="shared" si="34"/>
        <v>Rajkot No-2</v>
      </c>
      <c r="D115" s="31" t="s">
        <v>71</v>
      </c>
      <c r="E115" s="32" t="s">
        <v>447</v>
      </c>
      <c r="F115" s="34" t="str">
        <f t="shared" si="37"/>
        <v>W1</v>
      </c>
      <c r="G115" s="34" t="str">
        <f t="shared" si="33"/>
        <v>Z02</v>
      </c>
      <c r="H115" s="34" t="str">
        <f t="shared" si="35"/>
        <v>RC2-S</v>
      </c>
      <c r="I115" s="34" t="str">
        <f t="shared" si="39"/>
        <v>PND03</v>
      </c>
      <c r="J115" s="34" t="s">
        <v>758</v>
      </c>
      <c r="K115" s="54">
        <v>114</v>
      </c>
      <c r="L115" s="54">
        <v>114</v>
      </c>
      <c r="M115" s="54">
        <v>114</v>
      </c>
      <c r="N115" s="54" t="b">
        <f t="shared" si="28"/>
        <v>1</v>
      </c>
      <c r="O115" s="54" t="b">
        <f t="shared" si="29"/>
        <v>1</v>
      </c>
    </row>
    <row r="116" spans="1:15" x14ac:dyDescent="0.25">
      <c r="A116" s="37" t="str">
        <f t="shared" si="36"/>
        <v>R&amp;BD-State</v>
      </c>
      <c r="B116" s="37" t="str">
        <f t="shared" si="32"/>
        <v>South Gujarat</v>
      </c>
      <c r="C116" s="37" t="str">
        <f t="shared" si="34"/>
        <v>Rajkot No-2</v>
      </c>
      <c r="D116" s="31" t="s">
        <v>71</v>
      </c>
      <c r="E116" s="33" t="s">
        <v>443</v>
      </c>
      <c r="F116" s="38" t="str">
        <f t="shared" si="37"/>
        <v>W1</v>
      </c>
      <c r="G116" s="38" t="str">
        <f t="shared" si="33"/>
        <v>Z02</v>
      </c>
      <c r="H116" s="38" t="str">
        <f t="shared" si="35"/>
        <v>RC2-S</v>
      </c>
      <c r="I116" s="38" t="str">
        <f t="shared" si="39"/>
        <v>PND03</v>
      </c>
      <c r="J116" s="38" t="s">
        <v>758</v>
      </c>
      <c r="K116" s="54">
        <v>115</v>
      </c>
      <c r="L116" s="54">
        <v>115</v>
      </c>
      <c r="M116" s="54">
        <v>115</v>
      </c>
      <c r="N116" s="54" t="b">
        <f t="shared" si="28"/>
        <v>1</v>
      </c>
      <c r="O116" s="54" t="b">
        <f t="shared" si="29"/>
        <v>1</v>
      </c>
    </row>
    <row r="117" spans="1:15" x14ac:dyDescent="0.25">
      <c r="A117" s="37" t="str">
        <f t="shared" si="36"/>
        <v>R&amp;BD-State</v>
      </c>
      <c r="B117" s="37" t="str">
        <f t="shared" si="32"/>
        <v>South Gujarat</v>
      </c>
      <c r="C117" s="37" t="str">
        <f t="shared" si="34"/>
        <v>Rajkot No-2</v>
      </c>
      <c r="D117" s="31" t="s">
        <v>71</v>
      </c>
      <c r="E117" s="42" t="s">
        <v>75</v>
      </c>
      <c r="F117" s="38" t="str">
        <f t="shared" si="37"/>
        <v>W1</v>
      </c>
      <c r="G117" s="38" t="str">
        <f t="shared" si="33"/>
        <v>Z02</v>
      </c>
      <c r="H117" s="38" t="str">
        <f t="shared" si="35"/>
        <v>RC2-S</v>
      </c>
      <c r="I117" s="41" t="str">
        <f t="shared" si="39"/>
        <v>PND03</v>
      </c>
      <c r="J117" s="41" t="s">
        <v>758</v>
      </c>
      <c r="K117" s="54">
        <v>116</v>
      </c>
      <c r="L117" s="54">
        <v>116</v>
      </c>
      <c r="M117" s="54">
        <v>116</v>
      </c>
      <c r="N117" s="54" t="b">
        <f t="shared" si="28"/>
        <v>1</v>
      </c>
      <c r="O117" s="54" t="b">
        <f t="shared" si="29"/>
        <v>1</v>
      </c>
    </row>
    <row r="118" spans="1:15" x14ac:dyDescent="0.25">
      <c r="A118" s="37" t="str">
        <f t="shared" si="36"/>
        <v>R&amp;BD-State</v>
      </c>
      <c r="B118" s="37" t="str">
        <f t="shared" si="32"/>
        <v>South Gujarat</v>
      </c>
      <c r="C118" s="37" t="str">
        <f t="shared" si="34"/>
        <v>Rajkot No-2</v>
      </c>
      <c r="D118" s="31" t="s">
        <v>71</v>
      </c>
      <c r="E118" s="32" t="s">
        <v>441</v>
      </c>
      <c r="F118" s="38" t="str">
        <f t="shared" si="37"/>
        <v>W1</v>
      </c>
      <c r="G118" s="38" t="str">
        <f t="shared" si="33"/>
        <v>Z02</v>
      </c>
      <c r="H118" s="38" t="str">
        <f t="shared" si="35"/>
        <v>RC2-S</v>
      </c>
      <c r="I118" s="34" t="str">
        <f t="shared" si="39"/>
        <v>PND03</v>
      </c>
      <c r="J118" s="34" t="s">
        <v>758</v>
      </c>
      <c r="K118" s="54">
        <v>117</v>
      </c>
      <c r="L118" s="54">
        <v>117</v>
      </c>
      <c r="M118" s="54">
        <v>117</v>
      </c>
      <c r="N118" s="54" t="b">
        <f t="shared" si="28"/>
        <v>1</v>
      </c>
      <c r="O118" s="54" t="b">
        <f t="shared" si="29"/>
        <v>1</v>
      </c>
    </row>
    <row r="119" spans="1:15" x14ac:dyDescent="0.25">
      <c r="A119" s="37" t="str">
        <f t="shared" si="36"/>
        <v>R&amp;BD-State</v>
      </c>
      <c r="B119" s="37" t="str">
        <f t="shared" si="32"/>
        <v>South Gujarat</v>
      </c>
      <c r="C119" s="37" t="str">
        <f t="shared" si="34"/>
        <v>Rajkot No-2</v>
      </c>
      <c r="D119" s="31" t="s">
        <v>451</v>
      </c>
      <c r="E119" s="33" t="s">
        <v>81</v>
      </c>
      <c r="F119" s="38" t="str">
        <f t="shared" si="37"/>
        <v>W1</v>
      </c>
      <c r="G119" s="38" t="str">
        <f t="shared" si="33"/>
        <v>Z02</v>
      </c>
      <c r="H119" s="38" t="str">
        <f t="shared" si="35"/>
        <v>RC2-S</v>
      </c>
      <c r="I119" s="38" t="str">
        <f t="shared" si="39"/>
        <v>PND03</v>
      </c>
      <c r="J119" s="38" t="s">
        <v>758</v>
      </c>
      <c r="K119" s="54">
        <v>118</v>
      </c>
      <c r="L119" s="54">
        <v>118</v>
      </c>
      <c r="M119" s="54">
        <v>118</v>
      </c>
      <c r="N119" s="54" t="b">
        <f t="shared" si="28"/>
        <v>1</v>
      </c>
      <c r="O119" s="54" t="b">
        <f t="shared" si="29"/>
        <v>1</v>
      </c>
    </row>
    <row r="120" spans="1:15" x14ac:dyDescent="0.25">
      <c r="A120" s="37" t="str">
        <f t="shared" si="36"/>
        <v>R&amp;BD-State</v>
      </c>
      <c r="B120" s="37" t="str">
        <f t="shared" ref="B120:B131" si="40">B119</f>
        <v>South Gujarat</v>
      </c>
      <c r="C120" s="37" t="str">
        <f t="shared" si="34"/>
        <v>Rajkot No-2</v>
      </c>
      <c r="D120" s="31" t="s">
        <v>451</v>
      </c>
      <c r="E120" s="33" t="s">
        <v>88</v>
      </c>
      <c r="F120" s="38" t="str">
        <f t="shared" si="37"/>
        <v>W1</v>
      </c>
      <c r="G120" s="38" t="str">
        <f t="shared" ref="G120:G131" si="41">G119</f>
        <v>Z02</v>
      </c>
      <c r="H120" s="38" t="str">
        <f t="shared" si="35"/>
        <v>RC2-S</v>
      </c>
      <c r="I120" s="38" t="str">
        <f t="shared" si="39"/>
        <v>PND03</v>
      </c>
      <c r="J120" s="38" t="s">
        <v>758</v>
      </c>
      <c r="K120" s="54">
        <v>119</v>
      </c>
      <c r="L120" s="54">
        <v>119</v>
      </c>
      <c r="M120" s="54">
        <v>119</v>
      </c>
      <c r="N120" s="54" t="b">
        <f t="shared" si="28"/>
        <v>1</v>
      </c>
      <c r="O120" s="54" t="b">
        <f t="shared" si="29"/>
        <v>1</v>
      </c>
    </row>
    <row r="121" spans="1:15" x14ac:dyDescent="0.25">
      <c r="A121" s="37" t="str">
        <f t="shared" si="36"/>
        <v>R&amp;BD-State</v>
      </c>
      <c r="B121" s="37" t="str">
        <f t="shared" si="40"/>
        <v>South Gujarat</v>
      </c>
      <c r="C121" s="37" t="str">
        <f t="shared" si="34"/>
        <v>Rajkot No-2</v>
      </c>
      <c r="D121" s="31" t="s">
        <v>451</v>
      </c>
      <c r="E121" s="33" t="s">
        <v>459</v>
      </c>
      <c r="F121" s="38" t="str">
        <f t="shared" si="37"/>
        <v>W1</v>
      </c>
      <c r="G121" s="38" t="str">
        <f t="shared" si="41"/>
        <v>Z02</v>
      </c>
      <c r="H121" s="38" t="str">
        <f t="shared" si="35"/>
        <v>RC2-S</v>
      </c>
      <c r="I121" s="38" t="str">
        <f t="shared" si="39"/>
        <v>PND03</v>
      </c>
      <c r="J121" s="38" t="s">
        <v>758</v>
      </c>
      <c r="K121" s="54">
        <v>120</v>
      </c>
      <c r="L121" s="54">
        <v>120</v>
      </c>
      <c r="M121" s="54">
        <v>120</v>
      </c>
      <c r="N121" s="54" t="b">
        <f t="shared" si="28"/>
        <v>1</v>
      </c>
      <c r="O121" s="54" t="b">
        <f t="shared" si="29"/>
        <v>1</v>
      </c>
    </row>
    <row r="122" spans="1:15" x14ac:dyDescent="0.25">
      <c r="A122" s="37" t="str">
        <f t="shared" si="36"/>
        <v>R&amp;BD-State</v>
      </c>
      <c r="B122" s="37" t="str">
        <f t="shared" si="40"/>
        <v>South Gujarat</v>
      </c>
      <c r="C122" s="37" t="str">
        <f t="shared" si="34"/>
        <v>Rajkot No-2</v>
      </c>
      <c r="D122" s="31" t="s">
        <v>451</v>
      </c>
      <c r="E122" s="42" t="s">
        <v>461</v>
      </c>
      <c r="F122" s="38" t="str">
        <f t="shared" si="37"/>
        <v>W1</v>
      </c>
      <c r="G122" s="38" t="str">
        <f t="shared" si="41"/>
        <v>Z02</v>
      </c>
      <c r="H122" s="38" t="str">
        <f t="shared" si="35"/>
        <v>RC2-S</v>
      </c>
      <c r="I122" s="41" t="str">
        <f t="shared" si="39"/>
        <v>PND03</v>
      </c>
      <c r="J122" s="41" t="s">
        <v>758</v>
      </c>
      <c r="K122" s="54">
        <v>121</v>
      </c>
      <c r="L122" s="54">
        <v>121</v>
      </c>
      <c r="M122" s="54">
        <v>121</v>
      </c>
      <c r="N122" s="54" t="b">
        <f t="shared" si="28"/>
        <v>1</v>
      </c>
      <c r="O122" s="54" t="b">
        <f t="shared" si="29"/>
        <v>1</v>
      </c>
    </row>
    <row r="123" spans="1:15" x14ac:dyDescent="0.25">
      <c r="A123" s="37" t="str">
        <f t="shared" si="36"/>
        <v>R&amp;BD-State</v>
      </c>
      <c r="B123" s="37" t="str">
        <f t="shared" si="40"/>
        <v>South Gujarat</v>
      </c>
      <c r="C123" s="37" t="str">
        <f t="shared" si="34"/>
        <v>Rajkot No-2</v>
      </c>
      <c r="D123" s="31" t="s">
        <v>451</v>
      </c>
      <c r="E123" s="32" t="s">
        <v>334</v>
      </c>
      <c r="F123" s="38" t="str">
        <f t="shared" si="37"/>
        <v>W1</v>
      </c>
      <c r="G123" s="38" t="str">
        <f t="shared" si="41"/>
        <v>Z02</v>
      </c>
      <c r="H123" s="38" t="str">
        <f t="shared" si="35"/>
        <v>RC2-S</v>
      </c>
      <c r="I123" s="34" t="s">
        <v>452</v>
      </c>
      <c r="J123" s="34" t="s">
        <v>758</v>
      </c>
      <c r="K123" s="54">
        <v>122</v>
      </c>
      <c r="L123" s="54">
        <v>122</v>
      </c>
      <c r="M123" s="54">
        <v>122</v>
      </c>
      <c r="N123" s="54" t="b">
        <f t="shared" si="28"/>
        <v>1</v>
      </c>
      <c r="O123" s="54" t="b">
        <f t="shared" si="29"/>
        <v>1</v>
      </c>
    </row>
    <row r="124" spans="1:15" x14ac:dyDescent="0.25">
      <c r="A124" s="37" t="str">
        <f t="shared" si="36"/>
        <v>R&amp;BD-State</v>
      </c>
      <c r="B124" s="37" t="str">
        <f t="shared" si="40"/>
        <v>South Gujarat</v>
      </c>
      <c r="C124" s="37" t="str">
        <f t="shared" si="34"/>
        <v>Rajkot No-2</v>
      </c>
      <c r="D124" s="31" t="s">
        <v>451</v>
      </c>
      <c r="E124" s="33" t="s">
        <v>454</v>
      </c>
      <c r="F124" s="38" t="str">
        <f t="shared" si="37"/>
        <v>W1</v>
      </c>
      <c r="G124" s="38" t="str">
        <f t="shared" si="41"/>
        <v>Z02</v>
      </c>
      <c r="H124" s="38" t="str">
        <f t="shared" si="35"/>
        <v>RC2-S</v>
      </c>
      <c r="I124" s="38" t="str">
        <f>I123</f>
        <v>PND04</v>
      </c>
      <c r="J124" s="38" t="s">
        <v>758</v>
      </c>
      <c r="K124" s="54">
        <v>123</v>
      </c>
      <c r="L124" s="54">
        <v>123</v>
      </c>
      <c r="M124" s="54">
        <v>123</v>
      </c>
      <c r="N124" s="54" t="b">
        <f t="shared" si="28"/>
        <v>1</v>
      </c>
      <c r="O124" s="54" t="b">
        <f t="shared" si="29"/>
        <v>1</v>
      </c>
    </row>
    <row r="125" spans="1:15" x14ac:dyDescent="0.25">
      <c r="A125" s="37" t="str">
        <f t="shared" si="36"/>
        <v>R&amp;BD-State</v>
      </c>
      <c r="B125" s="37" t="str">
        <f t="shared" si="40"/>
        <v>South Gujarat</v>
      </c>
      <c r="C125" s="40" t="str">
        <f t="shared" si="34"/>
        <v>Rajkot No-2</v>
      </c>
      <c r="D125" s="31" t="s">
        <v>451</v>
      </c>
      <c r="E125" s="42" t="s">
        <v>82</v>
      </c>
      <c r="F125" s="38" t="str">
        <f t="shared" si="37"/>
        <v>W1</v>
      </c>
      <c r="G125" s="38" t="str">
        <f t="shared" si="41"/>
        <v>Z02</v>
      </c>
      <c r="H125" s="41" t="str">
        <f t="shared" si="35"/>
        <v>RC2-S</v>
      </c>
      <c r="I125" s="41" t="str">
        <f>I124</f>
        <v>PND04</v>
      </c>
      <c r="J125" s="41" t="s">
        <v>758</v>
      </c>
      <c r="K125" s="54">
        <v>124</v>
      </c>
      <c r="L125" s="54">
        <v>124</v>
      </c>
      <c r="M125" s="54">
        <v>124</v>
      </c>
      <c r="N125" s="54" t="b">
        <f t="shared" si="28"/>
        <v>1</v>
      </c>
      <c r="O125" s="54" t="b">
        <f t="shared" si="29"/>
        <v>1</v>
      </c>
    </row>
    <row r="126" spans="1:15" x14ac:dyDescent="0.25">
      <c r="A126" s="37" t="str">
        <f t="shared" si="36"/>
        <v>R&amp;BD-State</v>
      </c>
      <c r="B126" s="37" t="str">
        <f t="shared" si="40"/>
        <v>South Gujarat</v>
      </c>
      <c r="C126" s="31" t="str">
        <f t="shared" si="34"/>
        <v>Rajkot No-2</v>
      </c>
      <c r="D126" s="31" t="s">
        <v>54</v>
      </c>
      <c r="E126" s="32" t="s">
        <v>426</v>
      </c>
      <c r="F126" s="38" t="str">
        <f t="shared" si="37"/>
        <v>W1</v>
      </c>
      <c r="G126" s="38" t="str">
        <f t="shared" si="41"/>
        <v>Z02</v>
      </c>
      <c r="H126" s="34" t="str">
        <f t="shared" si="35"/>
        <v>RC2-S</v>
      </c>
      <c r="I126" s="34" t="str">
        <f>I125</f>
        <v>PND04</v>
      </c>
      <c r="J126" s="34" t="s">
        <v>758</v>
      </c>
      <c r="K126" s="54">
        <v>125</v>
      </c>
      <c r="L126" s="54">
        <v>125</v>
      </c>
      <c r="M126" s="54">
        <v>125</v>
      </c>
      <c r="N126" s="54" t="b">
        <f t="shared" si="28"/>
        <v>1</v>
      </c>
      <c r="O126" s="54" t="b">
        <f t="shared" si="29"/>
        <v>1</v>
      </c>
    </row>
    <row r="127" spans="1:15" x14ac:dyDescent="0.25">
      <c r="A127" s="37" t="str">
        <f t="shared" si="36"/>
        <v>R&amp;BD-State</v>
      </c>
      <c r="B127" s="37" t="str">
        <f t="shared" si="40"/>
        <v>South Gujarat</v>
      </c>
      <c r="C127" s="37" t="str">
        <f t="shared" si="34"/>
        <v>Rajkot No-2</v>
      </c>
      <c r="D127" s="31" t="s">
        <v>54</v>
      </c>
      <c r="E127" s="33" t="s">
        <v>423</v>
      </c>
      <c r="F127" s="38" t="str">
        <f t="shared" si="37"/>
        <v>W1</v>
      </c>
      <c r="G127" s="38" t="str">
        <f t="shared" si="41"/>
        <v>Z02</v>
      </c>
      <c r="H127" s="38" t="str">
        <f t="shared" si="35"/>
        <v>RC2-S</v>
      </c>
      <c r="I127" s="38" t="str">
        <f>I126</f>
        <v>PND04</v>
      </c>
      <c r="J127" s="38" t="s">
        <v>758</v>
      </c>
      <c r="K127" s="54">
        <v>126</v>
      </c>
      <c r="L127" s="54">
        <v>126</v>
      </c>
      <c r="M127" s="54">
        <v>126</v>
      </c>
      <c r="N127" s="54" t="b">
        <f t="shared" si="28"/>
        <v>1</v>
      </c>
      <c r="O127" s="54" t="b">
        <f t="shared" si="29"/>
        <v>1</v>
      </c>
    </row>
    <row r="128" spans="1:15" x14ac:dyDescent="0.25">
      <c r="A128" s="37" t="str">
        <f t="shared" si="36"/>
        <v>R&amp;BD-State</v>
      </c>
      <c r="B128" s="37" t="str">
        <f t="shared" si="40"/>
        <v>South Gujarat</v>
      </c>
      <c r="C128" s="37" t="str">
        <f t="shared" si="34"/>
        <v>Rajkot No-2</v>
      </c>
      <c r="D128" s="31" t="s">
        <v>54</v>
      </c>
      <c r="E128" s="42" t="s">
        <v>55</v>
      </c>
      <c r="F128" s="38" t="str">
        <f t="shared" si="37"/>
        <v>W1</v>
      </c>
      <c r="G128" s="38" t="str">
        <f t="shared" si="41"/>
        <v>Z02</v>
      </c>
      <c r="H128" s="38" t="str">
        <f t="shared" si="35"/>
        <v>RC2-S</v>
      </c>
      <c r="I128" s="41" t="s">
        <v>421</v>
      </c>
      <c r="J128" s="41" t="s">
        <v>758</v>
      </c>
      <c r="K128" s="54">
        <v>127</v>
      </c>
      <c r="L128" s="54">
        <v>127</v>
      </c>
      <c r="M128" s="54">
        <v>127</v>
      </c>
      <c r="N128" s="54" t="b">
        <f t="shared" si="28"/>
        <v>1</v>
      </c>
      <c r="O128" s="54" t="b">
        <f t="shared" si="29"/>
        <v>1</v>
      </c>
    </row>
    <row r="129" spans="1:15" x14ac:dyDescent="0.25">
      <c r="A129" s="37" t="str">
        <f t="shared" si="36"/>
        <v>R&amp;BD-State</v>
      </c>
      <c r="B129" s="37" t="str">
        <f t="shared" si="40"/>
        <v>South Gujarat</v>
      </c>
      <c r="C129" s="37" t="str">
        <f t="shared" si="34"/>
        <v>Rajkot No-2</v>
      </c>
      <c r="D129" s="31" t="s">
        <v>54</v>
      </c>
      <c r="E129" s="32" t="s">
        <v>428</v>
      </c>
      <c r="F129" s="38" t="str">
        <f t="shared" si="37"/>
        <v>W1</v>
      </c>
      <c r="G129" s="38" t="str">
        <f t="shared" si="41"/>
        <v>Z02</v>
      </c>
      <c r="H129" s="38" t="str">
        <f t="shared" si="35"/>
        <v>RC2-S</v>
      </c>
      <c r="I129" s="34" t="str">
        <f>I128</f>
        <v>PND05</v>
      </c>
      <c r="J129" s="34" t="s">
        <v>758</v>
      </c>
      <c r="K129" s="54">
        <v>128</v>
      </c>
      <c r="L129" s="54">
        <v>128</v>
      </c>
      <c r="M129" s="54">
        <v>128</v>
      </c>
      <c r="N129" s="54" t="b">
        <f t="shared" si="28"/>
        <v>1</v>
      </c>
      <c r="O129" s="54" t="b">
        <f t="shared" si="29"/>
        <v>1</v>
      </c>
    </row>
    <row r="130" spans="1:15" x14ac:dyDescent="0.25">
      <c r="A130" s="37" t="str">
        <f t="shared" si="36"/>
        <v>R&amp;BD-State</v>
      </c>
      <c r="B130" s="37" t="str">
        <f t="shared" si="40"/>
        <v>South Gujarat</v>
      </c>
      <c r="C130" s="37" t="str">
        <f t="shared" si="34"/>
        <v>Rajkot No-2</v>
      </c>
      <c r="D130" s="31" t="s">
        <v>10</v>
      </c>
      <c r="E130" s="33" t="s">
        <v>10</v>
      </c>
      <c r="F130" s="38" t="str">
        <f t="shared" si="37"/>
        <v>W1</v>
      </c>
      <c r="G130" s="38" t="str">
        <f t="shared" si="41"/>
        <v>Z02</v>
      </c>
      <c r="H130" s="38" t="str">
        <f t="shared" si="35"/>
        <v>RC2-S</v>
      </c>
      <c r="I130" s="38" t="str">
        <f>I129</f>
        <v>PND05</v>
      </c>
      <c r="J130" s="38" t="s">
        <v>758</v>
      </c>
      <c r="K130" s="54">
        <v>129</v>
      </c>
      <c r="L130" s="54">
        <v>129</v>
      </c>
      <c r="M130" s="54">
        <v>129</v>
      </c>
      <c r="N130" s="54" t="b">
        <f t="shared" si="28"/>
        <v>1</v>
      </c>
      <c r="O130" s="54" t="b">
        <f t="shared" si="29"/>
        <v>1</v>
      </c>
    </row>
    <row r="131" spans="1:15" x14ac:dyDescent="0.25">
      <c r="A131" s="37" t="str">
        <f t="shared" si="36"/>
        <v>R&amp;BD-State</v>
      </c>
      <c r="B131" s="37" t="str">
        <f t="shared" si="40"/>
        <v>South Gujarat</v>
      </c>
      <c r="C131" s="37" t="str">
        <f t="shared" si="34"/>
        <v>Rajkot No-2</v>
      </c>
      <c r="D131" s="31" t="s">
        <v>10</v>
      </c>
      <c r="E131" s="33" t="s">
        <v>379</v>
      </c>
      <c r="F131" s="38" t="str">
        <f t="shared" si="37"/>
        <v>W1</v>
      </c>
      <c r="G131" s="38" t="str">
        <f t="shared" si="41"/>
        <v>Z02</v>
      </c>
      <c r="H131" s="38" t="str">
        <f t="shared" si="35"/>
        <v>RC2-S</v>
      </c>
      <c r="I131" s="38" t="str">
        <f>I130</f>
        <v>PND05</v>
      </c>
      <c r="J131" s="38" t="s">
        <v>758</v>
      </c>
      <c r="K131" s="54">
        <v>130</v>
      </c>
      <c r="L131" s="54">
        <v>130</v>
      </c>
      <c r="M131" s="54">
        <v>130</v>
      </c>
      <c r="N131" s="54" t="b">
        <f t="shared" ref="N131:N194" si="42">M131=K131</f>
        <v>1</v>
      </c>
      <c r="O131" s="54" t="b">
        <f t="shared" ref="O131:O194" si="43">M131=L131</f>
        <v>1</v>
      </c>
    </row>
    <row r="132" spans="1:15" x14ac:dyDescent="0.25">
      <c r="A132" s="56" t="s">
        <v>366</v>
      </c>
      <c r="B132" s="56" t="s">
        <v>9</v>
      </c>
      <c r="C132" s="40" t="s">
        <v>10</v>
      </c>
      <c r="D132" s="31" t="s">
        <v>10</v>
      </c>
      <c r="E132" s="42" t="s">
        <v>367</v>
      </c>
      <c r="F132" s="41" t="s">
        <v>368</v>
      </c>
      <c r="G132" s="41" t="s">
        <v>369</v>
      </c>
      <c r="H132" s="41" t="s">
        <v>370</v>
      </c>
      <c r="I132" s="41" t="s">
        <v>371</v>
      </c>
      <c r="J132" s="41" t="s">
        <v>758</v>
      </c>
      <c r="K132" s="54">
        <v>131</v>
      </c>
      <c r="L132" s="54">
        <v>131</v>
      </c>
      <c r="M132" s="54">
        <v>131</v>
      </c>
      <c r="N132" s="54" t="b">
        <f t="shared" si="42"/>
        <v>1</v>
      </c>
      <c r="O132" s="54" t="b">
        <f t="shared" si="43"/>
        <v>1</v>
      </c>
    </row>
    <row r="133" spans="1:15" x14ac:dyDescent="0.25">
      <c r="A133" s="31" t="str">
        <f t="shared" ref="A133:A156" si="44">A132</f>
        <v>R&amp;BD-Panchayat</v>
      </c>
      <c r="B133" s="31" t="str">
        <f t="shared" ref="B133:B156" si="45">B132</f>
        <v>North Gujarat</v>
      </c>
      <c r="C133" s="31" t="str">
        <f t="shared" ref="C133:C156" si="46">C132</f>
        <v>Ahmedabad</v>
      </c>
      <c r="D133" s="46" t="s">
        <v>10</v>
      </c>
      <c r="E133" s="50" t="s">
        <v>23</v>
      </c>
      <c r="F133" s="34" t="str">
        <f t="shared" ref="F133:I134" si="47">F132</f>
        <v>W2</v>
      </c>
      <c r="G133" s="34" t="str">
        <f t="shared" si="47"/>
        <v>Z08</v>
      </c>
      <c r="H133" s="34" t="str">
        <f t="shared" si="47"/>
        <v>AC-P</v>
      </c>
      <c r="I133" s="27" t="str">
        <f t="shared" si="47"/>
        <v>PND06</v>
      </c>
      <c r="J133" s="27" t="s">
        <v>758</v>
      </c>
      <c r="K133" s="54">
        <v>132</v>
      </c>
      <c r="L133" s="54">
        <v>132</v>
      </c>
      <c r="M133" s="54">
        <v>132</v>
      </c>
      <c r="N133" s="54" t="b">
        <f t="shared" si="42"/>
        <v>1</v>
      </c>
      <c r="O133" s="54" t="b">
        <f t="shared" si="43"/>
        <v>1</v>
      </c>
    </row>
    <row r="134" spans="1:15" x14ac:dyDescent="0.25">
      <c r="A134" s="37" t="str">
        <f t="shared" si="44"/>
        <v>R&amp;BD-Panchayat</v>
      </c>
      <c r="B134" s="37" t="str">
        <f t="shared" si="45"/>
        <v>North Gujarat</v>
      </c>
      <c r="C134" s="37" t="str">
        <f t="shared" si="46"/>
        <v>Ahmedabad</v>
      </c>
      <c r="D134" s="46" t="s">
        <v>10</v>
      </c>
      <c r="E134" s="50" t="s">
        <v>377</v>
      </c>
      <c r="F134" s="38" t="str">
        <f t="shared" si="47"/>
        <v>W2</v>
      </c>
      <c r="G134" s="38" t="str">
        <f t="shared" si="47"/>
        <v>Z08</v>
      </c>
      <c r="H134" s="38" t="str">
        <f t="shared" si="47"/>
        <v>AC-P</v>
      </c>
      <c r="I134" s="27" t="str">
        <f t="shared" si="47"/>
        <v>PND06</v>
      </c>
      <c r="J134" s="27" t="s">
        <v>758</v>
      </c>
      <c r="K134" s="54">
        <v>133</v>
      </c>
      <c r="L134" s="54">
        <v>133</v>
      </c>
      <c r="M134" s="54">
        <v>133</v>
      </c>
      <c r="N134" s="54" t="b">
        <f t="shared" si="42"/>
        <v>1</v>
      </c>
      <c r="O134" s="54" t="b">
        <f t="shared" si="43"/>
        <v>1</v>
      </c>
    </row>
    <row r="135" spans="1:15" x14ac:dyDescent="0.25">
      <c r="A135" s="40" t="str">
        <f t="shared" si="44"/>
        <v>R&amp;BD-Panchayat</v>
      </c>
      <c r="B135" s="40" t="str">
        <f t="shared" si="45"/>
        <v>North Gujarat</v>
      </c>
      <c r="C135" s="40" t="str">
        <f t="shared" si="46"/>
        <v>Ahmedabad</v>
      </c>
      <c r="D135" s="46" t="s">
        <v>34</v>
      </c>
      <c r="E135" s="50" t="s">
        <v>34</v>
      </c>
      <c r="F135" s="41" t="str">
        <f t="shared" ref="F135:F156" si="48">F134</f>
        <v>W2</v>
      </c>
      <c r="G135" s="41" t="str">
        <f t="shared" ref="G135:G156" si="49">G134</f>
        <v>Z08</v>
      </c>
      <c r="H135" s="41" t="str">
        <f t="shared" ref="H135:H156" si="50">H134</f>
        <v>AC-P</v>
      </c>
      <c r="I135" s="27" t="s">
        <v>387</v>
      </c>
      <c r="J135" s="27" t="s">
        <v>758</v>
      </c>
      <c r="K135" s="54">
        <v>134</v>
      </c>
      <c r="L135" s="54">
        <v>134</v>
      </c>
      <c r="M135" s="54">
        <v>134</v>
      </c>
      <c r="N135" s="54" t="b">
        <f t="shared" si="42"/>
        <v>1</v>
      </c>
      <c r="O135" s="54" t="b">
        <f t="shared" si="43"/>
        <v>1</v>
      </c>
    </row>
    <row r="136" spans="1:15" x14ac:dyDescent="0.25">
      <c r="A136" s="46" t="str">
        <f t="shared" si="44"/>
        <v>R&amp;BD-Panchayat</v>
      </c>
      <c r="B136" s="46" t="str">
        <f t="shared" si="45"/>
        <v>North Gujarat</v>
      </c>
      <c r="C136" s="46" t="str">
        <f t="shared" si="46"/>
        <v>Ahmedabad</v>
      </c>
      <c r="D136" s="46" t="s">
        <v>34</v>
      </c>
      <c r="E136" s="46" t="s">
        <v>391</v>
      </c>
      <c r="F136" s="27" t="str">
        <f t="shared" si="48"/>
        <v>W2</v>
      </c>
      <c r="G136" s="27" t="str">
        <f t="shared" si="49"/>
        <v>Z08</v>
      </c>
      <c r="H136" s="27" t="str">
        <f t="shared" si="50"/>
        <v>AC-P</v>
      </c>
      <c r="I136" s="27" t="str">
        <f>I135</f>
        <v>PND07</v>
      </c>
      <c r="J136" s="27" t="s">
        <v>758</v>
      </c>
      <c r="K136" s="54">
        <v>135</v>
      </c>
      <c r="L136" s="54">
        <v>135</v>
      </c>
      <c r="M136" s="54">
        <v>135</v>
      </c>
      <c r="N136" s="54" t="b">
        <f t="shared" si="42"/>
        <v>1</v>
      </c>
      <c r="O136" s="54" t="b">
        <f t="shared" si="43"/>
        <v>1</v>
      </c>
    </row>
    <row r="137" spans="1:15" x14ac:dyDescent="0.25">
      <c r="A137" s="31" t="str">
        <f t="shared" si="44"/>
        <v>R&amp;BD-Panchayat</v>
      </c>
      <c r="B137" s="31" t="str">
        <f t="shared" si="45"/>
        <v>North Gujarat</v>
      </c>
      <c r="C137" s="31" t="str">
        <f t="shared" si="46"/>
        <v>Ahmedabad</v>
      </c>
      <c r="D137" s="31" t="s">
        <v>34</v>
      </c>
      <c r="E137" s="32" t="s">
        <v>389</v>
      </c>
      <c r="F137" s="34" t="str">
        <f t="shared" si="48"/>
        <v>W2</v>
      </c>
      <c r="G137" s="34" t="str">
        <f t="shared" si="49"/>
        <v>Z08</v>
      </c>
      <c r="H137" s="34" t="str">
        <f t="shared" si="50"/>
        <v>AC-P</v>
      </c>
      <c r="I137" s="34" t="str">
        <f>I136</f>
        <v>PND07</v>
      </c>
      <c r="J137" s="35" t="s">
        <v>758</v>
      </c>
      <c r="K137" s="54">
        <v>136</v>
      </c>
      <c r="L137" s="54">
        <v>136</v>
      </c>
      <c r="M137" s="54">
        <v>136</v>
      </c>
      <c r="N137" s="54" t="b">
        <f t="shared" si="42"/>
        <v>1</v>
      </c>
      <c r="O137" s="54" t="b">
        <f t="shared" si="43"/>
        <v>1</v>
      </c>
    </row>
    <row r="138" spans="1:15" x14ac:dyDescent="0.25">
      <c r="A138" s="37" t="str">
        <f t="shared" si="44"/>
        <v>R&amp;BD-Panchayat</v>
      </c>
      <c r="B138" s="37" t="str">
        <f t="shared" si="45"/>
        <v>North Gujarat</v>
      </c>
      <c r="C138" s="37" t="str">
        <f t="shared" si="46"/>
        <v>Ahmedabad</v>
      </c>
      <c r="D138" s="31" t="s">
        <v>34</v>
      </c>
      <c r="E138" s="33" t="s">
        <v>35</v>
      </c>
      <c r="F138" s="38" t="str">
        <f t="shared" si="48"/>
        <v>W2</v>
      </c>
      <c r="G138" s="38" t="str">
        <f t="shared" si="49"/>
        <v>Z08</v>
      </c>
      <c r="H138" s="38" t="str">
        <f t="shared" si="50"/>
        <v>AC-P</v>
      </c>
      <c r="I138" s="38" t="str">
        <f>I137</f>
        <v>PND07</v>
      </c>
      <c r="J138" s="39" t="s">
        <v>758</v>
      </c>
      <c r="K138" s="54">
        <v>137</v>
      </c>
      <c r="L138" s="54">
        <v>137</v>
      </c>
      <c r="M138" s="54">
        <v>137</v>
      </c>
      <c r="N138" s="54" t="b">
        <f t="shared" si="42"/>
        <v>1</v>
      </c>
      <c r="O138" s="54" t="b">
        <f t="shared" si="43"/>
        <v>1</v>
      </c>
    </row>
    <row r="139" spans="1:15" x14ac:dyDescent="0.25">
      <c r="A139" s="37" t="str">
        <f t="shared" si="44"/>
        <v>R&amp;BD-Panchayat</v>
      </c>
      <c r="B139" s="37" t="str">
        <f t="shared" si="45"/>
        <v>North Gujarat</v>
      </c>
      <c r="C139" s="37" t="str">
        <f t="shared" si="46"/>
        <v>Ahmedabad</v>
      </c>
      <c r="D139" s="31" t="s">
        <v>394</v>
      </c>
      <c r="E139" s="33" t="s">
        <v>45</v>
      </c>
      <c r="F139" s="38" t="str">
        <f t="shared" si="48"/>
        <v>W2</v>
      </c>
      <c r="G139" s="38" t="str">
        <f t="shared" si="49"/>
        <v>Z08</v>
      </c>
      <c r="H139" s="38" t="str">
        <f t="shared" si="50"/>
        <v>AC-P</v>
      </c>
      <c r="I139" s="38" t="str">
        <f>I138</f>
        <v>PND07</v>
      </c>
      <c r="J139" s="39" t="s">
        <v>758</v>
      </c>
      <c r="K139" s="54">
        <v>138</v>
      </c>
      <c r="L139" s="54">
        <v>138</v>
      </c>
      <c r="M139" s="54">
        <v>138</v>
      </c>
      <c r="N139" s="54" t="b">
        <f t="shared" si="42"/>
        <v>1</v>
      </c>
      <c r="O139" s="54" t="b">
        <f t="shared" si="43"/>
        <v>1</v>
      </c>
    </row>
    <row r="140" spans="1:15" x14ac:dyDescent="0.25">
      <c r="A140" s="37" t="str">
        <f t="shared" si="44"/>
        <v>R&amp;BD-Panchayat</v>
      </c>
      <c r="B140" s="37" t="str">
        <f t="shared" si="45"/>
        <v>North Gujarat</v>
      </c>
      <c r="C140" s="37" t="str">
        <f t="shared" si="46"/>
        <v>Ahmedabad</v>
      </c>
      <c r="D140" s="31" t="s">
        <v>394</v>
      </c>
      <c r="E140" s="33" t="s">
        <v>43</v>
      </c>
      <c r="F140" s="38" t="str">
        <f t="shared" si="48"/>
        <v>W2</v>
      </c>
      <c r="G140" s="38" t="str">
        <f t="shared" si="49"/>
        <v>Z08</v>
      </c>
      <c r="H140" s="38" t="str">
        <f t="shared" si="50"/>
        <v>AC-P</v>
      </c>
      <c r="I140" s="38" t="str">
        <f>I139</f>
        <v>PND07</v>
      </c>
      <c r="J140" s="39" t="s">
        <v>758</v>
      </c>
      <c r="K140" s="54">
        <v>139</v>
      </c>
      <c r="L140" s="54">
        <v>139</v>
      </c>
      <c r="M140" s="54">
        <v>139</v>
      </c>
      <c r="N140" s="54" t="b">
        <f t="shared" si="42"/>
        <v>1</v>
      </c>
      <c r="O140" s="54" t="b">
        <f t="shared" si="43"/>
        <v>1</v>
      </c>
    </row>
    <row r="141" spans="1:15" x14ac:dyDescent="0.25">
      <c r="A141" s="37" t="str">
        <f t="shared" si="44"/>
        <v>R&amp;BD-Panchayat</v>
      </c>
      <c r="B141" s="37" t="str">
        <f t="shared" si="45"/>
        <v>North Gujarat</v>
      </c>
      <c r="C141" s="37" t="str">
        <f t="shared" si="46"/>
        <v>Ahmedabad</v>
      </c>
      <c r="D141" s="31" t="s">
        <v>394</v>
      </c>
      <c r="E141" s="33" t="s">
        <v>395</v>
      </c>
      <c r="F141" s="38" t="str">
        <f t="shared" si="48"/>
        <v>W2</v>
      </c>
      <c r="G141" s="38" t="str">
        <f t="shared" si="49"/>
        <v>Z08</v>
      </c>
      <c r="H141" s="38" t="str">
        <f t="shared" si="50"/>
        <v>AC-P</v>
      </c>
      <c r="I141" s="38" t="s">
        <v>396</v>
      </c>
      <c r="J141" s="39" t="s">
        <v>758</v>
      </c>
      <c r="K141" s="54">
        <v>140</v>
      </c>
      <c r="L141" s="54">
        <v>140</v>
      </c>
      <c r="M141" s="54">
        <v>140</v>
      </c>
      <c r="N141" s="54" t="b">
        <f t="shared" si="42"/>
        <v>1</v>
      </c>
      <c r="O141" s="54" t="b">
        <f t="shared" si="43"/>
        <v>1</v>
      </c>
    </row>
    <row r="142" spans="1:15" x14ac:dyDescent="0.25">
      <c r="A142" s="37" t="str">
        <f t="shared" si="44"/>
        <v>R&amp;BD-Panchayat</v>
      </c>
      <c r="B142" s="37" t="str">
        <f t="shared" si="45"/>
        <v>North Gujarat</v>
      </c>
      <c r="C142" s="37" t="str">
        <f t="shared" si="46"/>
        <v>Ahmedabad</v>
      </c>
      <c r="D142" s="31" t="s">
        <v>394</v>
      </c>
      <c r="E142" s="33" t="s">
        <v>402</v>
      </c>
      <c r="F142" s="38" t="str">
        <f t="shared" si="48"/>
        <v>W2</v>
      </c>
      <c r="G142" s="38" t="str">
        <f t="shared" si="49"/>
        <v>Z08</v>
      </c>
      <c r="H142" s="38" t="str">
        <f t="shared" si="50"/>
        <v>AC-P</v>
      </c>
      <c r="I142" s="41" t="str">
        <f>I141</f>
        <v>PND08</v>
      </c>
      <c r="J142" s="39" t="s">
        <v>758</v>
      </c>
      <c r="K142" s="54">
        <v>141</v>
      </c>
      <c r="L142" s="54">
        <v>141</v>
      </c>
      <c r="M142" s="54">
        <v>141</v>
      </c>
      <c r="N142" s="54" t="b">
        <f t="shared" si="42"/>
        <v>1</v>
      </c>
      <c r="O142" s="54" t="b">
        <f t="shared" si="43"/>
        <v>1</v>
      </c>
    </row>
    <row r="143" spans="1:15" x14ac:dyDescent="0.25">
      <c r="A143" s="37" t="str">
        <f t="shared" si="44"/>
        <v>R&amp;BD-Panchayat</v>
      </c>
      <c r="B143" s="37" t="str">
        <f t="shared" si="45"/>
        <v>North Gujarat</v>
      </c>
      <c r="C143" s="37" t="str">
        <f t="shared" si="46"/>
        <v>Ahmedabad</v>
      </c>
      <c r="D143" s="31" t="s">
        <v>25</v>
      </c>
      <c r="E143" s="32" t="s">
        <v>29</v>
      </c>
      <c r="F143" s="38" t="str">
        <f t="shared" si="48"/>
        <v>W2</v>
      </c>
      <c r="G143" s="38" t="str">
        <f t="shared" si="49"/>
        <v>Z08</v>
      </c>
      <c r="H143" s="38" t="str">
        <f t="shared" si="50"/>
        <v>AC-P</v>
      </c>
      <c r="I143" s="34" t="str">
        <f>I142</f>
        <v>PND08</v>
      </c>
      <c r="J143" s="35" t="s">
        <v>758</v>
      </c>
      <c r="K143" s="54">
        <v>142</v>
      </c>
      <c r="L143" s="54">
        <v>142</v>
      </c>
      <c r="M143" s="54">
        <v>142</v>
      </c>
      <c r="N143" s="54" t="b">
        <f t="shared" si="42"/>
        <v>1</v>
      </c>
      <c r="O143" s="54" t="b">
        <f t="shared" si="43"/>
        <v>1</v>
      </c>
    </row>
    <row r="144" spans="1:15" x14ac:dyDescent="0.25">
      <c r="A144" s="37" t="str">
        <f t="shared" si="44"/>
        <v>R&amp;BD-Panchayat</v>
      </c>
      <c r="B144" s="37" t="str">
        <f t="shared" si="45"/>
        <v>North Gujarat</v>
      </c>
      <c r="C144" s="37" t="str">
        <f t="shared" si="46"/>
        <v>Ahmedabad</v>
      </c>
      <c r="D144" s="31" t="s">
        <v>25</v>
      </c>
      <c r="E144" s="33" t="s">
        <v>381</v>
      </c>
      <c r="F144" s="38" t="str">
        <f t="shared" si="48"/>
        <v>W2</v>
      </c>
      <c r="G144" s="38" t="str">
        <f t="shared" si="49"/>
        <v>Z08</v>
      </c>
      <c r="H144" s="38" t="str">
        <f t="shared" si="50"/>
        <v>AC-P</v>
      </c>
      <c r="I144" s="38" t="s">
        <v>382</v>
      </c>
      <c r="J144" s="39" t="s">
        <v>758</v>
      </c>
      <c r="K144" s="54">
        <v>143</v>
      </c>
      <c r="L144" s="54">
        <v>143</v>
      </c>
      <c r="M144" s="54">
        <v>143</v>
      </c>
      <c r="N144" s="54" t="b">
        <f t="shared" si="42"/>
        <v>1</v>
      </c>
      <c r="O144" s="54" t="b">
        <f t="shared" si="43"/>
        <v>1</v>
      </c>
    </row>
    <row r="145" spans="1:15" x14ac:dyDescent="0.25">
      <c r="A145" s="37" t="str">
        <f t="shared" si="44"/>
        <v>R&amp;BD-Panchayat</v>
      </c>
      <c r="B145" s="37" t="str">
        <f t="shared" si="45"/>
        <v>North Gujarat</v>
      </c>
      <c r="C145" s="37" t="str">
        <f t="shared" si="46"/>
        <v>Ahmedabad</v>
      </c>
      <c r="D145" s="31" t="s">
        <v>25</v>
      </c>
      <c r="E145" s="33" t="s">
        <v>31</v>
      </c>
      <c r="F145" s="38" t="str">
        <f t="shared" si="48"/>
        <v>W2</v>
      </c>
      <c r="G145" s="38" t="str">
        <f t="shared" si="49"/>
        <v>Z08</v>
      </c>
      <c r="H145" s="38" t="str">
        <f t="shared" si="50"/>
        <v>AC-P</v>
      </c>
      <c r="I145" s="38" t="str">
        <f>I144</f>
        <v>PND09</v>
      </c>
      <c r="J145" s="39" t="s">
        <v>758</v>
      </c>
      <c r="K145" s="54">
        <v>144</v>
      </c>
      <c r="L145" s="54">
        <v>144</v>
      </c>
      <c r="M145" s="54">
        <v>144</v>
      </c>
      <c r="N145" s="54" t="b">
        <f t="shared" si="42"/>
        <v>1</v>
      </c>
      <c r="O145" s="54" t="b">
        <f t="shared" si="43"/>
        <v>1</v>
      </c>
    </row>
    <row r="146" spans="1:15" x14ac:dyDescent="0.25">
      <c r="A146" s="37" t="str">
        <f t="shared" si="44"/>
        <v>R&amp;BD-Panchayat</v>
      </c>
      <c r="B146" s="37" t="str">
        <f t="shared" si="45"/>
        <v>North Gujarat</v>
      </c>
      <c r="C146" s="37" t="str">
        <f t="shared" si="46"/>
        <v>Ahmedabad</v>
      </c>
      <c r="D146" s="31" t="s">
        <v>25</v>
      </c>
      <c r="E146" s="42" t="s">
        <v>26</v>
      </c>
      <c r="F146" s="38" t="str">
        <f t="shared" si="48"/>
        <v>W2</v>
      </c>
      <c r="G146" s="38" t="str">
        <f t="shared" si="49"/>
        <v>Z08</v>
      </c>
      <c r="H146" s="38" t="str">
        <f t="shared" si="50"/>
        <v>AC-P</v>
      </c>
      <c r="I146" s="41" t="str">
        <f>I145</f>
        <v>PND09</v>
      </c>
      <c r="J146" s="43" t="s">
        <v>758</v>
      </c>
      <c r="K146" s="54">
        <v>145</v>
      </c>
      <c r="L146" s="54">
        <v>145</v>
      </c>
      <c r="M146" s="54">
        <v>145</v>
      </c>
      <c r="N146" s="54" t="b">
        <f t="shared" si="42"/>
        <v>1</v>
      </c>
      <c r="O146" s="54" t="b">
        <f t="shared" si="43"/>
        <v>1</v>
      </c>
    </row>
    <row r="147" spans="1:15" x14ac:dyDescent="0.25">
      <c r="A147" s="37" t="str">
        <f t="shared" si="44"/>
        <v>R&amp;BD-Panchayat</v>
      </c>
      <c r="B147" s="37" t="str">
        <f t="shared" si="45"/>
        <v>North Gujarat</v>
      </c>
      <c r="C147" s="37" t="str">
        <f t="shared" si="46"/>
        <v>Ahmedabad</v>
      </c>
      <c r="D147" s="31" t="s">
        <v>404</v>
      </c>
      <c r="E147" s="32" t="s">
        <v>410</v>
      </c>
      <c r="F147" s="38" t="str">
        <f t="shared" si="48"/>
        <v>W2</v>
      </c>
      <c r="G147" s="38" t="str">
        <f t="shared" si="49"/>
        <v>Z08</v>
      </c>
      <c r="H147" s="38" t="str">
        <f t="shared" si="50"/>
        <v>AC-P</v>
      </c>
      <c r="I147" s="34" t="str">
        <f>I146</f>
        <v>PND09</v>
      </c>
      <c r="J147" s="35" t="s">
        <v>758</v>
      </c>
      <c r="K147" s="54">
        <v>146</v>
      </c>
      <c r="L147" s="54">
        <v>146</v>
      </c>
      <c r="M147" s="54">
        <v>146</v>
      </c>
      <c r="N147" s="54" t="b">
        <f t="shared" si="42"/>
        <v>1</v>
      </c>
      <c r="O147" s="54" t="b">
        <f t="shared" si="43"/>
        <v>1</v>
      </c>
    </row>
    <row r="148" spans="1:15" x14ac:dyDescent="0.25">
      <c r="A148" s="37" t="str">
        <f t="shared" si="44"/>
        <v>R&amp;BD-Panchayat</v>
      </c>
      <c r="B148" s="37" t="str">
        <f t="shared" si="45"/>
        <v>North Gujarat</v>
      </c>
      <c r="C148" s="37" t="str">
        <f t="shared" si="46"/>
        <v>Ahmedabad</v>
      </c>
      <c r="D148" s="31" t="s">
        <v>404</v>
      </c>
      <c r="E148" s="33" t="s">
        <v>412</v>
      </c>
      <c r="F148" s="38" t="str">
        <f t="shared" si="48"/>
        <v>W2</v>
      </c>
      <c r="G148" s="38" t="str">
        <f t="shared" si="49"/>
        <v>Z08</v>
      </c>
      <c r="H148" s="38" t="str">
        <f t="shared" si="50"/>
        <v>AC-P</v>
      </c>
      <c r="I148" s="38" t="str">
        <f>I147</f>
        <v>PND09</v>
      </c>
      <c r="J148" s="39" t="s">
        <v>758</v>
      </c>
      <c r="K148" s="54">
        <v>147</v>
      </c>
      <c r="L148" s="54">
        <v>147</v>
      </c>
      <c r="M148" s="54">
        <v>147</v>
      </c>
      <c r="N148" s="54" t="b">
        <f t="shared" si="42"/>
        <v>1</v>
      </c>
      <c r="O148" s="54" t="b">
        <f t="shared" si="43"/>
        <v>1</v>
      </c>
    </row>
    <row r="149" spans="1:15" x14ac:dyDescent="0.25">
      <c r="A149" s="37" t="str">
        <f t="shared" si="44"/>
        <v>R&amp;BD-Panchayat</v>
      </c>
      <c r="B149" s="37" t="str">
        <f t="shared" si="45"/>
        <v>North Gujarat</v>
      </c>
      <c r="C149" s="37" t="str">
        <f t="shared" si="46"/>
        <v>Ahmedabad</v>
      </c>
      <c r="D149" s="31" t="s">
        <v>404</v>
      </c>
      <c r="E149" s="33" t="s">
        <v>405</v>
      </c>
      <c r="F149" s="38" t="str">
        <f t="shared" si="48"/>
        <v>W2</v>
      </c>
      <c r="G149" s="38" t="str">
        <f t="shared" si="49"/>
        <v>Z08</v>
      </c>
      <c r="H149" s="38" t="str">
        <f t="shared" si="50"/>
        <v>AC-P</v>
      </c>
      <c r="I149" s="38" t="s">
        <v>406</v>
      </c>
      <c r="J149" s="39" t="s">
        <v>758</v>
      </c>
      <c r="K149" s="54">
        <v>148</v>
      </c>
      <c r="L149" s="54">
        <v>148</v>
      </c>
      <c r="M149" s="54">
        <v>148</v>
      </c>
      <c r="N149" s="54" t="b">
        <f t="shared" si="42"/>
        <v>1</v>
      </c>
      <c r="O149" s="54" t="b">
        <f t="shared" si="43"/>
        <v>1</v>
      </c>
    </row>
    <row r="150" spans="1:15" x14ac:dyDescent="0.25">
      <c r="A150" s="37" t="str">
        <f t="shared" si="44"/>
        <v>R&amp;BD-Panchayat</v>
      </c>
      <c r="B150" s="37" t="str">
        <f t="shared" si="45"/>
        <v>North Gujarat</v>
      </c>
      <c r="C150" s="37" t="str">
        <f t="shared" si="46"/>
        <v>Ahmedabad</v>
      </c>
      <c r="D150" s="31" t="s">
        <v>404</v>
      </c>
      <c r="E150" s="42" t="s">
        <v>47</v>
      </c>
      <c r="F150" s="38" t="str">
        <f t="shared" si="48"/>
        <v>W2</v>
      </c>
      <c r="G150" s="38" t="str">
        <f t="shared" si="49"/>
        <v>Z08</v>
      </c>
      <c r="H150" s="38" t="str">
        <f t="shared" si="50"/>
        <v>AC-P</v>
      </c>
      <c r="I150" s="41" t="str">
        <f t="shared" ref="I150:I156" si="51">I149</f>
        <v>PND10</v>
      </c>
      <c r="J150" s="43" t="s">
        <v>758</v>
      </c>
      <c r="K150" s="54">
        <v>149</v>
      </c>
      <c r="L150" s="54">
        <v>149</v>
      </c>
      <c r="M150" s="54">
        <v>149</v>
      </c>
      <c r="N150" s="54" t="b">
        <f t="shared" si="42"/>
        <v>1</v>
      </c>
      <c r="O150" s="54" t="b">
        <f t="shared" si="43"/>
        <v>1</v>
      </c>
    </row>
    <row r="151" spans="1:15" x14ac:dyDescent="0.25">
      <c r="A151" s="37" t="str">
        <f t="shared" si="44"/>
        <v>R&amp;BD-Panchayat</v>
      </c>
      <c r="B151" s="37" t="str">
        <f t="shared" si="45"/>
        <v>North Gujarat</v>
      </c>
      <c r="C151" s="37" t="str">
        <f t="shared" si="46"/>
        <v>Ahmedabad</v>
      </c>
      <c r="D151" s="31" t="s">
        <v>404</v>
      </c>
      <c r="E151" s="32" t="s">
        <v>48</v>
      </c>
      <c r="F151" s="38" t="str">
        <f t="shared" si="48"/>
        <v>W2</v>
      </c>
      <c r="G151" s="38" t="str">
        <f t="shared" si="49"/>
        <v>Z08</v>
      </c>
      <c r="H151" s="38" t="str">
        <f t="shared" si="50"/>
        <v>AC-P</v>
      </c>
      <c r="I151" s="34" t="str">
        <f t="shared" si="51"/>
        <v>PND10</v>
      </c>
      <c r="J151" s="35" t="s">
        <v>758</v>
      </c>
      <c r="K151" s="54">
        <v>150</v>
      </c>
      <c r="L151" s="54">
        <v>150</v>
      </c>
      <c r="M151" s="54">
        <v>150</v>
      </c>
      <c r="N151" s="54" t="b">
        <f t="shared" si="42"/>
        <v>1</v>
      </c>
      <c r="O151" s="54" t="b">
        <f t="shared" si="43"/>
        <v>1</v>
      </c>
    </row>
    <row r="152" spans="1:15" x14ac:dyDescent="0.25">
      <c r="A152" s="37" t="str">
        <f t="shared" si="44"/>
        <v>R&amp;BD-Panchayat</v>
      </c>
      <c r="B152" s="37" t="str">
        <f t="shared" si="45"/>
        <v>North Gujarat</v>
      </c>
      <c r="C152" s="37" t="str">
        <f t="shared" si="46"/>
        <v>Ahmedabad</v>
      </c>
      <c r="D152" s="31" t="s">
        <v>97</v>
      </c>
      <c r="E152" s="33" t="s">
        <v>97</v>
      </c>
      <c r="F152" s="38" t="str">
        <f t="shared" si="48"/>
        <v>W2</v>
      </c>
      <c r="G152" s="38" t="str">
        <f t="shared" si="49"/>
        <v>Z08</v>
      </c>
      <c r="H152" s="38" t="str">
        <f t="shared" si="50"/>
        <v>AC-P</v>
      </c>
      <c r="I152" s="38" t="str">
        <f t="shared" si="51"/>
        <v>PND10</v>
      </c>
      <c r="J152" s="39" t="s">
        <v>758</v>
      </c>
      <c r="K152" s="54">
        <v>151</v>
      </c>
      <c r="L152" s="54">
        <v>151</v>
      </c>
      <c r="M152" s="54">
        <v>151</v>
      </c>
      <c r="N152" s="54" t="b">
        <f t="shared" si="42"/>
        <v>1</v>
      </c>
      <c r="O152" s="54" t="b">
        <f t="shared" si="43"/>
        <v>1</v>
      </c>
    </row>
    <row r="153" spans="1:15" x14ac:dyDescent="0.25">
      <c r="A153" s="37" t="str">
        <f t="shared" si="44"/>
        <v>R&amp;BD-Panchayat</v>
      </c>
      <c r="B153" s="37" t="str">
        <f t="shared" si="45"/>
        <v>North Gujarat</v>
      </c>
      <c r="C153" s="37" t="str">
        <f t="shared" si="46"/>
        <v>Ahmedabad</v>
      </c>
      <c r="D153" s="31" t="s">
        <v>97</v>
      </c>
      <c r="E153" s="33" t="s">
        <v>469</v>
      </c>
      <c r="F153" s="38" t="str">
        <f t="shared" si="48"/>
        <v>W2</v>
      </c>
      <c r="G153" s="38" t="str">
        <f t="shared" si="49"/>
        <v>Z08</v>
      </c>
      <c r="H153" s="38" t="str">
        <f t="shared" si="50"/>
        <v>AC-P</v>
      </c>
      <c r="I153" s="38" t="str">
        <f t="shared" si="51"/>
        <v>PND10</v>
      </c>
      <c r="J153" s="39" t="s">
        <v>758</v>
      </c>
      <c r="K153" s="54">
        <v>152</v>
      </c>
      <c r="L153" s="54">
        <v>152</v>
      </c>
      <c r="M153" s="54">
        <v>152</v>
      </c>
      <c r="N153" s="54" t="b">
        <f t="shared" si="42"/>
        <v>1</v>
      </c>
      <c r="O153" s="54" t="b">
        <f t="shared" si="43"/>
        <v>1</v>
      </c>
    </row>
    <row r="154" spans="1:15" x14ac:dyDescent="0.25">
      <c r="A154" s="37" t="str">
        <f t="shared" si="44"/>
        <v>R&amp;BD-Panchayat</v>
      </c>
      <c r="B154" s="37" t="str">
        <f t="shared" si="45"/>
        <v>North Gujarat</v>
      </c>
      <c r="C154" s="37" t="str">
        <f t="shared" si="46"/>
        <v>Ahmedabad</v>
      </c>
      <c r="D154" s="31" t="s">
        <v>97</v>
      </c>
      <c r="E154" s="33" t="s">
        <v>474</v>
      </c>
      <c r="F154" s="38" t="str">
        <f t="shared" si="48"/>
        <v>W2</v>
      </c>
      <c r="G154" s="38" t="str">
        <f t="shared" si="49"/>
        <v>Z08</v>
      </c>
      <c r="H154" s="38" t="str">
        <f t="shared" si="50"/>
        <v>AC-P</v>
      </c>
      <c r="I154" s="38" t="str">
        <f t="shared" si="51"/>
        <v>PND10</v>
      </c>
      <c r="J154" s="39" t="s">
        <v>758</v>
      </c>
      <c r="K154" s="54">
        <v>153</v>
      </c>
      <c r="L154" s="54">
        <v>153</v>
      </c>
      <c r="M154" s="54">
        <v>153</v>
      </c>
      <c r="N154" s="54" t="b">
        <f t="shared" si="42"/>
        <v>1</v>
      </c>
      <c r="O154" s="54" t="b">
        <f t="shared" si="43"/>
        <v>1</v>
      </c>
    </row>
    <row r="155" spans="1:15" x14ac:dyDescent="0.25">
      <c r="A155" s="37" t="str">
        <f t="shared" si="44"/>
        <v>R&amp;BD-Panchayat</v>
      </c>
      <c r="B155" s="37" t="str">
        <f t="shared" si="45"/>
        <v>North Gujarat</v>
      </c>
      <c r="C155" s="37" t="str">
        <f t="shared" si="46"/>
        <v>Ahmedabad</v>
      </c>
      <c r="D155" s="31" t="s">
        <v>97</v>
      </c>
      <c r="E155" s="42" t="s">
        <v>467</v>
      </c>
      <c r="F155" s="38" t="str">
        <f t="shared" si="48"/>
        <v>W2</v>
      </c>
      <c r="G155" s="38" t="str">
        <f t="shared" si="49"/>
        <v>Z08</v>
      </c>
      <c r="H155" s="38" t="str">
        <f t="shared" si="50"/>
        <v>AC-P</v>
      </c>
      <c r="I155" s="41" t="str">
        <f t="shared" si="51"/>
        <v>PND10</v>
      </c>
      <c r="J155" s="43" t="s">
        <v>758</v>
      </c>
      <c r="K155" s="54">
        <v>154</v>
      </c>
      <c r="L155" s="54">
        <v>154</v>
      </c>
      <c r="M155" s="54">
        <v>154</v>
      </c>
      <c r="N155" s="54" t="b">
        <f t="shared" si="42"/>
        <v>1</v>
      </c>
      <c r="O155" s="54" t="b">
        <f t="shared" si="43"/>
        <v>1</v>
      </c>
    </row>
    <row r="156" spans="1:15" x14ac:dyDescent="0.25">
      <c r="A156" s="37" t="str">
        <f t="shared" si="44"/>
        <v>R&amp;BD-Panchayat</v>
      </c>
      <c r="B156" s="37" t="str">
        <f t="shared" si="45"/>
        <v>North Gujarat</v>
      </c>
      <c r="C156" s="37" t="str">
        <f t="shared" si="46"/>
        <v>Ahmedabad</v>
      </c>
      <c r="D156" s="31" t="s">
        <v>97</v>
      </c>
      <c r="E156" s="32" t="s">
        <v>471</v>
      </c>
      <c r="F156" s="38" t="str">
        <f t="shared" si="48"/>
        <v>W2</v>
      </c>
      <c r="G156" s="38" t="str">
        <f t="shared" si="49"/>
        <v>Z08</v>
      </c>
      <c r="H156" s="38" t="str">
        <f t="shared" si="50"/>
        <v>AC-P</v>
      </c>
      <c r="I156" s="34" t="str">
        <f t="shared" si="51"/>
        <v>PND10</v>
      </c>
      <c r="J156" s="35" t="s">
        <v>758</v>
      </c>
      <c r="K156" s="54">
        <v>155</v>
      </c>
      <c r="L156" s="54">
        <v>155</v>
      </c>
      <c r="M156" s="54">
        <v>155</v>
      </c>
      <c r="N156" s="54" t="b">
        <f t="shared" si="42"/>
        <v>1</v>
      </c>
      <c r="O156" s="54" t="b">
        <f t="shared" si="43"/>
        <v>1</v>
      </c>
    </row>
    <row r="157" spans="1:15" x14ac:dyDescent="0.25">
      <c r="A157" s="37" t="str">
        <f t="shared" ref="A157:A188" si="52">A156</f>
        <v>R&amp;BD-Panchayat</v>
      </c>
      <c r="B157" s="45" t="s">
        <v>96</v>
      </c>
      <c r="C157" s="37" t="s">
        <v>97</v>
      </c>
      <c r="D157" s="31" t="s">
        <v>97</v>
      </c>
      <c r="E157" s="33" t="s">
        <v>112</v>
      </c>
      <c r="F157" s="44" t="str">
        <f t="shared" ref="F157:F188" si="53">F156</f>
        <v>W2</v>
      </c>
      <c r="G157" s="38" t="s">
        <v>463</v>
      </c>
      <c r="H157" s="38" t="s">
        <v>464</v>
      </c>
      <c r="I157" s="38" t="s">
        <v>465</v>
      </c>
      <c r="J157" s="39" t="s">
        <v>758</v>
      </c>
      <c r="K157" s="54">
        <v>156</v>
      </c>
      <c r="L157" s="54">
        <v>156</v>
      </c>
      <c r="M157" s="54">
        <v>156</v>
      </c>
      <c r="N157" s="54" t="b">
        <f t="shared" si="42"/>
        <v>1</v>
      </c>
      <c r="O157" s="54" t="b">
        <f t="shared" si="43"/>
        <v>1</v>
      </c>
    </row>
    <row r="158" spans="1:15" x14ac:dyDescent="0.25">
      <c r="A158" s="37" t="str">
        <f t="shared" si="52"/>
        <v>R&amp;BD-Panchayat</v>
      </c>
      <c r="B158" s="37" t="str">
        <f t="shared" ref="B158:B180" si="54">B157</f>
        <v>South Gujarat</v>
      </c>
      <c r="C158" s="37" t="str">
        <f t="shared" ref="C158:C180" si="55">C157</f>
        <v>Vadodara</v>
      </c>
      <c r="D158" s="31" t="s">
        <v>114</v>
      </c>
      <c r="E158" s="33" t="s">
        <v>118</v>
      </c>
      <c r="F158" s="38" t="str">
        <f t="shared" si="53"/>
        <v>W2</v>
      </c>
      <c r="G158" s="38" t="str">
        <f>G157</f>
        <v>Z09</v>
      </c>
      <c r="H158" s="38" t="str">
        <f>H157</f>
        <v>VC-P</v>
      </c>
      <c r="I158" s="38" t="str">
        <f>I157</f>
        <v>PND11</v>
      </c>
      <c r="J158" s="39" t="s">
        <v>758</v>
      </c>
      <c r="K158" s="54">
        <v>157</v>
      </c>
      <c r="L158" s="54">
        <v>157</v>
      </c>
      <c r="M158" s="54">
        <v>157</v>
      </c>
      <c r="N158" s="54" t="b">
        <f t="shared" si="42"/>
        <v>1</v>
      </c>
      <c r="O158" s="54" t="b">
        <f t="shared" si="43"/>
        <v>1</v>
      </c>
    </row>
    <row r="159" spans="1:15" x14ac:dyDescent="0.25">
      <c r="A159" s="37" t="str">
        <f t="shared" si="52"/>
        <v>R&amp;BD-Panchayat</v>
      </c>
      <c r="B159" s="37" t="str">
        <f t="shared" si="54"/>
        <v>South Gujarat</v>
      </c>
      <c r="C159" s="37" t="str">
        <f t="shared" si="55"/>
        <v>Vadodara</v>
      </c>
      <c r="D159" s="31" t="s">
        <v>114</v>
      </c>
      <c r="E159" s="33" t="s">
        <v>115</v>
      </c>
      <c r="F159" s="38" t="str">
        <f t="shared" si="53"/>
        <v>W2</v>
      </c>
      <c r="G159" s="38" t="str">
        <f t="shared" ref="G159:G180" si="56">G158</f>
        <v>Z09</v>
      </c>
      <c r="H159" s="38" t="str">
        <f t="shared" ref="H159:H180" si="57">H158</f>
        <v>VC-P</v>
      </c>
      <c r="I159" s="38" t="s">
        <v>476</v>
      </c>
      <c r="J159" s="39" t="s">
        <v>758</v>
      </c>
      <c r="K159" s="54">
        <v>158</v>
      </c>
      <c r="L159" s="54">
        <v>158</v>
      </c>
      <c r="M159" s="54">
        <v>158</v>
      </c>
      <c r="N159" s="54" t="b">
        <f t="shared" si="42"/>
        <v>1</v>
      </c>
      <c r="O159" s="54" t="b">
        <f t="shared" si="43"/>
        <v>1</v>
      </c>
    </row>
    <row r="160" spans="1:15" x14ac:dyDescent="0.25">
      <c r="A160" s="37" t="str">
        <f t="shared" si="52"/>
        <v>R&amp;BD-Panchayat</v>
      </c>
      <c r="B160" s="37" t="str">
        <f t="shared" si="54"/>
        <v>South Gujarat</v>
      </c>
      <c r="C160" s="40" t="str">
        <f t="shared" si="55"/>
        <v>Vadodara</v>
      </c>
      <c r="D160" s="31" t="s">
        <v>114</v>
      </c>
      <c r="E160" s="42" t="s">
        <v>479</v>
      </c>
      <c r="F160" s="38" t="str">
        <f t="shared" si="53"/>
        <v>W2</v>
      </c>
      <c r="G160" s="38" t="str">
        <f t="shared" si="56"/>
        <v>Z09</v>
      </c>
      <c r="H160" s="41" t="str">
        <f t="shared" si="57"/>
        <v>VC-P</v>
      </c>
      <c r="I160" s="41" t="str">
        <f>I159</f>
        <v>PND12</v>
      </c>
      <c r="J160" s="43" t="s">
        <v>758</v>
      </c>
      <c r="K160" s="54">
        <v>159</v>
      </c>
      <c r="L160" s="54">
        <v>159</v>
      </c>
      <c r="M160" s="54">
        <v>159</v>
      </c>
      <c r="N160" s="54" t="b">
        <f t="shared" si="42"/>
        <v>1</v>
      </c>
      <c r="O160" s="54" t="b">
        <f t="shared" si="43"/>
        <v>1</v>
      </c>
    </row>
    <row r="161" spans="1:15" x14ac:dyDescent="0.25">
      <c r="A161" s="37" t="str">
        <f t="shared" si="52"/>
        <v>R&amp;BD-Panchayat</v>
      </c>
      <c r="B161" s="37" t="str">
        <f t="shared" si="54"/>
        <v>South Gujarat</v>
      </c>
      <c r="C161" s="31" t="str">
        <f t="shared" si="55"/>
        <v>Vadodara</v>
      </c>
      <c r="D161" s="31" t="s">
        <v>120</v>
      </c>
      <c r="E161" s="32" t="s">
        <v>487</v>
      </c>
      <c r="F161" s="38" t="str">
        <f t="shared" si="53"/>
        <v>W2</v>
      </c>
      <c r="G161" s="38" t="str">
        <f t="shared" si="56"/>
        <v>Z09</v>
      </c>
      <c r="H161" s="34" t="str">
        <f t="shared" si="57"/>
        <v>VC-P</v>
      </c>
      <c r="I161" s="34" t="str">
        <f>I160</f>
        <v>PND12</v>
      </c>
      <c r="J161" s="35" t="s">
        <v>758</v>
      </c>
      <c r="K161" s="54">
        <v>160</v>
      </c>
      <c r="L161" s="54">
        <v>160</v>
      </c>
      <c r="M161" s="54">
        <v>160</v>
      </c>
      <c r="N161" s="54" t="b">
        <f t="shared" si="42"/>
        <v>1</v>
      </c>
      <c r="O161" s="54" t="b">
        <f t="shared" si="43"/>
        <v>1</v>
      </c>
    </row>
    <row r="162" spans="1:15" x14ac:dyDescent="0.25">
      <c r="A162" s="37" t="str">
        <f t="shared" si="52"/>
        <v>R&amp;BD-Panchayat</v>
      </c>
      <c r="B162" s="37" t="str">
        <f t="shared" si="54"/>
        <v>South Gujarat</v>
      </c>
      <c r="C162" s="37" t="str">
        <f t="shared" si="55"/>
        <v>Vadodara</v>
      </c>
      <c r="D162" s="31" t="s">
        <v>120</v>
      </c>
      <c r="E162" s="33" t="s">
        <v>485</v>
      </c>
      <c r="F162" s="38" t="str">
        <f t="shared" si="53"/>
        <v>W2</v>
      </c>
      <c r="G162" s="38" t="str">
        <f t="shared" si="56"/>
        <v>Z09</v>
      </c>
      <c r="H162" s="38" t="str">
        <f t="shared" si="57"/>
        <v>VC-P</v>
      </c>
      <c r="I162" s="38" t="str">
        <f>I161</f>
        <v>PND12</v>
      </c>
      <c r="J162" s="39" t="s">
        <v>758</v>
      </c>
      <c r="K162" s="54">
        <v>161</v>
      </c>
      <c r="L162" s="54">
        <v>161</v>
      </c>
      <c r="M162" s="54">
        <v>161</v>
      </c>
      <c r="N162" s="54" t="b">
        <f t="shared" si="42"/>
        <v>1</v>
      </c>
      <c r="O162" s="54" t="b">
        <f t="shared" si="43"/>
        <v>1</v>
      </c>
    </row>
    <row r="163" spans="1:15" x14ac:dyDescent="0.25">
      <c r="A163" s="37" t="str">
        <f t="shared" si="52"/>
        <v>R&amp;BD-Panchayat</v>
      </c>
      <c r="B163" s="37" t="str">
        <f t="shared" si="54"/>
        <v>South Gujarat</v>
      </c>
      <c r="C163" s="37" t="str">
        <f t="shared" si="55"/>
        <v>Vadodara</v>
      </c>
      <c r="D163" s="31" t="s">
        <v>120</v>
      </c>
      <c r="E163" s="42" t="s">
        <v>124</v>
      </c>
      <c r="F163" s="38" t="str">
        <f t="shared" si="53"/>
        <v>W2</v>
      </c>
      <c r="G163" s="38" t="str">
        <f t="shared" si="56"/>
        <v>Z09</v>
      </c>
      <c r="H163" s="38" t="str">
        <f t="shared" si="57"/>
        <v>VC-P</v>
      </c>
      <c r="I163" s="41" t="s">
        <v>481</v>
      </c>
      <c r="J163" s="43" t="s">
        <v>758</v>
      </c>
      <c r="K163" s="54">
        <v>162</v>
      </c>
      <c r="L163" s="54">
        <v>162</v>
      </c>
      <c r="M163" s="54">
        <v>162</v>
      </c>
      <c r="N163" s="54" t="b">
        <f t="shared" si="42"/>
        <v>1</v>
      </c>
      <c r="O163" s="54" t="b">
        <f t="shared" si="43"/>
        <v>1</v>
      </c>
    </row>
    <row r="164" spans="1:15" x14ac:dyDescent="0.25">
      <c r="A164" s="37" t="str">
        <f t="shared" si="52"/>
        <v>R&amp;BD-Panchayat</v>
      </c>
      <c r="B164" s="37" t="str">
        <f t="shared" si="54"/>
        <v>South Gujarat</v>
      </c>
      <c r="C164" s="37" t="str">
        <f t="shared" si="55"/>
        <v>Vadodara</v>
      </c>
      <c r="D164" s="31" t="s">
        <v>120</v>
      </c>
      <c r="E164" s="32" t="s">
        <v>483</v>
      </c>
      <c r="F164" s="38" t="str">
        <f t="shared" si="53"/>
        <v>W2</v>
      </c>
      <c r="G164" s="38" t="str">
        <f t="shared" si="56"/>
        <v>Z09</v>
      </c>
      <c r="H164" s="38" t="str">
        <f t="shared" si="57"/>
        <v>VC-P</v>
      </c>
      <c r="I164" s="34" t="str">
        <f>I163</f>
        <v>PND13</v>
      </c>
      <c r="J164" s="35" t="s">
        <v>758</v>
      </c>
      <c r="K164" s="54">
        <v>163</v>
      </c>
      <c r="L164" s="54">
        <v>163</v>
      </c>
      <c r="M164" s="54">
        <v>163</v>
      </c>
      <c r="N164" s="54" t="b">
        <f t="shared" si="42"/>
        <v>1</v>
      </c>
      <c r="O164" s="54" t="b">
        <f t="shared" si="43"/>
        <v>1</v>
      </c>
    </row>
    <row r="165" spans="1:15" x14ac:dyDescent="0.25">
      <c r="A165" s="45" t="str">
        <f t="shared" si="52"/>
        <v>R&amp;BD-Panchayat</v>
      </c>
      <c r="B165" s="45" t="str">
        <f t="shared" si="54"/>
        <v>South Gujarat</v>
      </c>
      <c r="C165" s="37" t="str">
        <f t="shared" si="55"/>
        <v>Vadodara</v>
      </c>
      <c r="D165" s="31" t="s">
        <v>147</v>
      </c>
      <c r="E165" s="33" t="s">
        <v>151</v>
      </c>
      <c r="F165" s="44" t="str">
        <f t="shared" si="53"/>
        <v>W2</v>
      </c>
      <c r="G165" s="44" t="str">
        <f t="shared" si="56"/>
        <v>Z09</v>
      </c>
      <c r="H165" s="38" t="str">
        <f t="shared" si="57"/>
        <v>VC-P</v>
      </c>
      <c r="I165" s="38" t="str">
        <f>I164</f>
        <v>PND13</v>
      </c>
      <c r="J165" s="39" t="s">
        <v>758</v>
      </c>
      <c r="K165" s="54">
        <v>164</v>
      </c>
      <c r="L165" s="54">
        <v>164</v>
      </c>
      <c r="M165" s="54">
        <v>164</v>
      </c>
      <c r="N165" s="54" t="b">
        <f t="shared" si="42"/>
        <v>1</v>
      </c>
      <c r="O165" s="54" t="b">
        <f t="shared" si="43"/>
        <v>1</v>
      </c>
    </row>
    <row r="166" spans="1:15" x14ac:dyDescent="0.25">
      <c r="A166" s="37" t="str">
        <f t="shared" si="52"/>
        <v>R&amp;BD-Panchayat</v>
      </c>
      <c r="B166" s="37" t="str">
        <f t="shared" si="54"/>
        <v>South Gujarat</v>
      </c>
      <c r="C166" s="37" t="str">
        <f t="shared" si="55"/>
        <v>Vadodara</v>
      </c>
      <c r="D166" s="31" t="s">
        <v>147</v>
      </c>
      <c r="E166" s="33" t="s">
        <v>148</v>
      </c>
      <c r="F166" s="38" t="str">
        <f t="shared" si="53"/>
        <v>W2</v>
      </c>
      <c r="G166" s="38" t="str">
        <f t="shared" si="56"/>
        <v>Z09</v>
      </c>
      <c r="H166" s="38" t="str">
        <f t="shared" si="57"/>
        <v>VC-P</v>
      </c>
      <c r="I166" s="38" t="str">
        <f>I165</f>
        <v>PND13</v>
      </c>
      <c r="J166" s="39" t="s">
        <v>758</v>
      </c>
      <c r="K166" s="54">
        <v>165</v>
      </c>
      <c r="L166" s="54">
        <v>165</v>
      </c>
      <c r="M166" s="54">
        <v>165</v>
      </c>
      <c r="N166" s="54" t="b">
        <f t="shared" si="42"/>
        <v>1</v>
      </c>
      <c r="O166" s="54" t="b">
        <f t="shared" si="43"/>
        <v>1</v>
      </c>
    </row>
    <row r="167" spans="1:15" x14ac:dyDescent="0.25">
      <c r="A167" s="45" t="str">
        <f t="shared" si="52"/>
        <v>R&amp;BD-Panchayat</v>
      </c>
      <c r="B167" s="45" t="str">
        <f t="shared" si="54"/>
        <v>South Gujarat</v>
      </c>
      <c r="C167" s="37" t="str">
        <f t="shared" si="55"/>
        <v>Vadodara</v>
      </c>
      <c r="D167" s="31" t="s">
        <v>147</v>
      </c>
      <c r="E167" s="33" t="s">
        <v>510</v>
      </c>
      <c r="F167" s="44" t="str">
        <f t="shared" si="53"/>
        <v>W2</v>
      </c>
      <c r="G167" s="44" t="str">
        <f t="shared" si="56"/>
        <v>Z09</v>
      </c>
      <c r="H167" s="38" t="str">
        <f t="shared" si="57"/>
        <v>VC-P</v>
      </c>
      <c r="I167" s="38" t="str">
        <f>I166</f>
        <v>PND13</v>
      </c>
      <c r="J167" s="39" t="s">
        <v>758</v>
      </c>
      <c r="K167" s="54">
        <v>166</v>
      </c>
      <c r="L167" s="54">
        <v>166</v>
      </c>
      <c r="M167" s="54">
        <v>166</v>
      </c>
      <c r="N167" s="54" t="b">
        <f t="shared" si="42"/>
        <v>1</v>
      </c>
      <c r="O167" s="54" t="b">
        <f t="shared" si="43"/>
        <v>1</v>
      </c>
    </row>
    <row r="168" spans="1:15" x14ac:dyDescent="0.25">
      <c r="A168" s="45" t="str">
        <f t="shared" si="52"/>
        <v>R&amp;BD-Panchayat</v>
      </c>
      <c r="B168" s="37" t="str">
        <f t="shared" si="54"/>
        <v>South Gujarat</v>
      </c>
      <c r="C168" s="37" t="str">
        <f t="shared" si="55"/>
        <v>Vadodara</v>
      </c>
      <c r="D168" s="31" t="s">
        <v>147</v>
      </c>
      <c r="E168" s="42" t="s">
        <v>507</v>
      </c>
      <c r="F168" s="44" t="str">
        <f t="shared" si="53"/>
        <v>W2</v>
      </c>
      <c r="G168" s="38" t="str">
        <f t="shared" si="56"/>
        <v>Z09</v>
      </c>
      <c r="H168" s="38" t="str">
        <f t="shared" si="57"/>
        <v>VC-P</v>
      </c>
      <c r="I168" s="41" t="s">
        <v>508</v>
      </c>
      <c r="J168" s="43" t="s">
        <v>758</v>
      </c>
      <c r="K168" s="54">
        <v>167</v>
      </c>
      <c r="L168" s="54">
        <v>167</v>
      </c>
      <c r="M168" s="54">
        <v>167</v>
      </c>
      <c r="N168" s="54" t="b">
        <f t="shared" si="42"/>
        <v>1</v>
      </c>
      <c r="O168" s="54" t="b">
        <f t="shared" si="43"/>
        <v>1</v>
      </c>
    </row>
    <row r="169" spans="1:15" x14ac:dyDescent="0.25">
      <c r="A169" s="37" t="str">
        <f t="shared" si="52"/>
        <v>R&amp;BD-Panchayat</v>
      </c>
      <c r="B169" s="37" t="str">
        <f t="shared" si="54"/>
        <v>South Gujarat</v>
      </c>
      <c r="C169" s="37" t="str">
        <f t="shared" si="55"/>
        <v>Vadodara</v>
      </c>
      <c r="D169" s="31" t="s">
        <v>126</v>
      </c>
      <c r="E169" s="32" t="s">
        <v>126</v>
      </c>
      <c r="F169" s="38" t="str">
        <f t="shared" si="53"/>
        <v>W2</v>
      </c>
      <c r="G169" s="38" t="str">
        <f t="shared" si="56"/>
        <v>Z09</v>
      </c>
      <c r="H169" s="38" t="str">
        <f t="shared" si="57"/>
        <v>VC-P</v>
      </c>
      <c r="I169" s="34" t="str">
        <f>I168</f>
        <v>PND14</v>
      </c>
      <c r="J169" s="35" t="s">
        <v>758</v>
      </c>
      <c r="K169" s="54">
        <v>168</v>
      </c>
      <c r="L169" s="54">
        <v>168</v>
      </c>
      <c r="M169" s="54">
        <v>168</v>
      </c>
      <c r="N169" s="54" t="b">
        <f t="shared" si="42"/>
        <v>1</v>
      </c>
      <c r="O169" s="54" t="b">
        <f t="shared" si="43"/>
        <v>1</v>
      </c>
    </row>
    <row r="170" spans="1:15" x14ac:dyDescent="0.25">
      <c r="A170" s="37" t="str">
        <f t="shared" si="52"/>
        <v>R&amp;BD-Panchayat</v>
      </c>
      <c r="B170" s="37" t="str">
        <f t="shared" si="54"/>
        <v>South Gujarat</v>
      </c>
      <c r="C170" s="37" t="str">
        <f t="shared" si="55"/>
        <v>Vadodara</v>
      </c>
      <c r="D170" s="31" t="s">
        <v>126</v>
      </c>
      <c r="E170" s="33" t="s">
        <v>132</v>
      </c>
      <c r="F170" s="38" t="str">
        <f t="shared" si="53"/>
        <v>W2</v>
      </c>
      <c r="G170" s="38" t="str">
        <f t="shared" si="56"/>
        <v>Z09</v>
      </c>
      <c r="H170" s="38" t="str">
        <f t="shared" si="57"/>
        <v>VC-P</v>
      </c>
      <c r="I170" s="38" t="s">
        <v>489</v>
      </c>
      <c r="J170" s="39" t="s">
        <v>758</v>
      </c>
      <c r="K170" s="54">
        <v>169</v>
      </c>
      <c r="L170" s="54">
        <v>169</v>
      </c>
      <c r="M170" s="54">
        <v>169</v>
      </c>
      <c r="N170" s="54" t="b">
        <f t="shared" si="42"/>
        <v>1</v>
      </c>
      <c r="O170" s="54" t="b">
        <f t="shared" si="43"/>
        <v>1</v>
      </c>
    </row>
    <row r="171" spans="1:15" x14ac:dyDescent="0.25">
      <c r="A171" s="37" t="str">
        <f t="shared" si="52"/>
        <v>R&amp;BD-Panchayat</v>
      </c>
      <c r="B171" s="37" t="str">
        <f t="shared" si="54"/>
        <v>South Gujarat</v>
      </c>
      <c r="C171" s="37" t="str">
        <f t="shared" si="55"/>
        <v>Vadodara</v>
      </c>
      <c r="D171" s="31" t="s">
        <v>126</v>
      </c>
      <c r="E171" s="33" t="s">
        <v>494</v>
      </c>
      <c r="F171" s="38" t="str">
        <f t="shared" si="53"/>
        <v>W2</v>
      </c>
      <c r="G171" s="38" t="str">
        <f t="shared" si="56"/>
        <v>Z09</v>
      </c>
      <c r="H171" s="38" t="str">
        <f t="shared" si="57"/>
        <v>VC-P</v>
      </c>
      <c r="I171" s="38" t="str">
        <f>I170</f>
        <v>PND15</v>
      </c>
      <c r="J171" s="39" t="s">
        <v>758</v>
      </c>
      <c r="K171" s="54">
        <v>170</v>
      </c>
      <c r="L171" s="54">
        <v>170</v>
      </c>
      <c r="M171" s="54">
        <v>170</v>
      </c>
      <c r="N171" s="54" t="b">
        <f t="shared" si="42"/>
        <v>1</v>
      </c>
      <c r="O171" s="54" t="b">
        <f t="shared" si="43"/>
        <v>1</v>
      </c>
    </row>
    <row r="172" spans="1:15" x14ac:dyDescent="0.25">
      <c r="A172" s="37" t="str">
        <f t="shared" si="52"/>
        <v>R&amp;BD-Panchayat</v>
      </c>
      <c r="B172" s="37" t="str">
        <f t="shared" si="54"/>
        <v>South Gujarat</v>
      </c>
      <c r="C172" s="37" t="str">
        <f t="shared" si="55"/>
        <v>Vadodara</v>
      </c>
      <c r="D172" s="31" t="s">
        <v>126</v>
      </c>
      <c r="E172" s="33" t="s">
        <v>491</v>
      </c>
      <c r="F172" s="38" t="str">
        <f t="shared" si="53"/>
        <v>W2</v>
      </c>
      <c r="G172" s="38" t="str">
        <f t="shared" si="56"/>
        <v>Z09</v>
      </c>
      <c r="H172" s="38" t="str">
        <f t="shared" si="57"/>
        <v>VC-P</v>
      </c>
      <c r="I172" s="38" t="str">
        <f>I171</f>
        <v>PND15</v>
      </c>
      <c r="J172" s="39" t="s">
        <v>758</v>
      </c>
      <c r="K172" s="54">
        <v>171</v>
      </c>
      <c r="L172" s="54">
        <v>171</v>
      </c>
      <c r="M172" s="54">
        <v>171</v>
      </c>
      <c r="N172" s="54" t="b">
        <f t="shared" si="42"/>
        <v>1</v>
      </c>
      <c r="O172" s="54" t="b">
        <f t="shared" si="43"/>
        <v>1</v>
      </c>
    </row>
    <row r="173" spans="1:15" x14ac:dyDescent="0.25">
      <c r="A173" s="37" t="str">
        <f t="shared" si="52"/>
        <v>R&amp;BD-Panchayat</v>
      </c>
      <c r="B173" s="37" t="str">
        <f t="shared" si="54"/>
        <v>South Gujarat</v>
      </c>
      <c r="C173" s="37" t="str">
        <f t="shared" si="55"/>
        <v>Vadodara</v>
      </c>
      <c r="D173" s="31" t="s">
        <v>134</v>
      </c>
      <c r="E173" s="33" t="s">
        <v>135</v>
      </c>
      <c r="F173" s="38" t="str">
        <f t="shared" si="53"/>
        <v>W2</v>
      </c>
      <c r="G173" s="38" t="str">
        <f t="shared" si="56"/>
        <v>Z09</v>
      </c>
      <c r="H173" s="38" t="str">
        <f t="shared" si="57"/>
        <v>VC-P</v>
      </c>
      <c r="I173" s="38" t="s">
        <v>496</v>
      </c>
      <c r="J173" s="39" t="s">
        <v>758</v>
      </c>
      <c r="K173" s="54">
        <v>172</v>
      </c>
      <c r="L173" s="54">
        <v>172</v>
      </c>
      <c r="M173" s="54">
        <v>172</v>
      </c>
      <c r="N173" s="54" t="b">
        <f t="shared" si="42"/>
        <v>1</v>
      </c>
      <c r="O173" s="54" t="b">
        <f t="shared" si="43"/>
        <v>1</v>
      </c>
    </row>
    <row r="174" spans="1:15" x14ac:dyDescent="0.25">
      <c r="A174" s="37" t="str">
        <f t="shared" si="52"/>
        <v>R&amp;BD-Panchayat</v>
      </c>
      <c r="B174" s="37" t="str">
        <f t="shared" si="54"/>
        <v>South Gujarat</v>
      </c>
      <c r="C174" s="37" t="str">
        <f t="shared" si="55"/>
        <v>Vadodara</v>
      </c>
      <c r="D174" s="31" t="s">
        <v>134</v>
      </c>
      <c r="E174" s="32" t="s">
        <v>498</v>
      </c>
      <c r="F174" s="38" t="str">
        <f t="shared" si="53"/>
        <v>W2</v>
      </c>
      <c r="G174" s="38" t="str">
        <f t="shared" si="56"/>
        <v>Z09</v>
      </c>
      <c r="H174" s="38" t="str">
        <f t="shared" si="57"/>
        <v>VC-P</v>
      </c>
      <c r="I174" s="34" t="str">
        <f>I173</f>
        <v>PND16</v>
      </c>
      <c r="J174" s="35" t="s">
        <v>758</v>
      </c>
      <c r="K174" s="54">
        <v>173</v>
      </c>
      <c r="L174" s="54">
        <v>173</v>
      </c>
      <c r="M174" s="54">
        <v>173</v>
      </c>
      <c r="N174" s="54" t="b">
        <f t="shared" si="42"/>
        <v>1</v>
      </c>
      <c r="O174" s="54" t="b">
        <f t="shared" si="43"/>
        <v>1</v>
      </c>
    </row>
    <row r="175" spans="1:15" x14ac:dyDescent="0.25">
      <c r="A175" s="37" t="str">
        <f t="shared" si="52"/>
        <v>R&amp;BD-Panchayat</v>
      </c>
      <c r="B175" s="37" t="str">
        <f t="shared" si="54"/>
        <v>South Gujarat</v>
      </c>
      <c r="C175" s="37" t="str">
        <f t="shared" si="55"/>
        <v>Vadodara</v>
      </c>
      <c r="D175" s="31" t="s">
        <v>142</v>
      </c>
      <c r="E175" s="33" t="s">
        <v>142</v>
      </c>
      <c r="F175" s="38" t="str">
        <f t="shared" si="53"/>
        <v>W2</v>
      </c>
      <c r="G175" s="38" t="str">
        <f t="shared" si="56"/>
        <v>Z09</v>
      </c>
      <c r="H175" s="38" t="str">
        <f t="shared" si="57"/>
        <v>VC-P</v>
      </c>
      <c r="I175" s="38" t="str">
        <f>I174</f>
        <v>PND16</v>
      </c>
      <c r="J175" s="39" t="s">
        <v>758</v>
      </c>
      <c r="K175" s="54">
        <v>174</v>
      </c>
      <c r="L175" s="54">
        <v>174</v>
      </c>
      <c r="M175" s="54">
        <v>174</v>
      </c>
      <c r="N175" s="54" t="b">
        <f t="shared" si="42"/>
        <v>1</v>
      </c>
      <c r="O175" s="54" t="b">
        <f t="shared" si="43"/>
        <v>1</v>
      </c>
    </row>
    <row r="176" spans="1:15" x14ac:dyDescent="0.25">
      <c r="A176" s="37" t="str">
        <f t="shared" si="52"/>
        <v>R&amp;BD-Panchayat</v>
      </c>
      <c r="B176" s="37" t="str">
        <f t="shared" si="54"/>
        <v>South Gujarat</v>
      </c>
      <c r="C176" s="37" t="str">
        <f t="shared" si="55"/>
        <v>Vadodara</v>
      </c>
      <c r="D176" s="31" t="s">
        <v>142</v>
      </c>
      <c r="E176" s="33" t="s">
        <v>145</v>
      </c>
      <c r="F176" s="38" t="str">
        <f t="shared" si="53"/>
        <v>W2</v>
      </c>
      <c r="G176" s="38" t="str">
        <f t="shared" si="56"/>
        <v>Z09</v>
      </c>
      <c r="H176" s="38" t="str">
        <f t="shared" si="57"/>
        <v>VC-P</v>
      </c>
      <c r="I176" s="38" t="s">
        <v>500</v>
      </c>
      <c r="J176" s="39" t="s">
        <v>758</v>
      </c>
      <c r="K176" s="54">
        <v>175</v>
      </c>
      <c r="L176" s="54">
        <v>175</v>
      </c>
      <c r="M176" s="54">
        <v>175</v>
      </c>
      <c r="N176" s="54" t="b">
        <f t="shared" si="42"/>
        <v>1</v>
      </c>
      <c r="O176" s="54" t="b">
        <f t="shared" si="43"/>
        <v>1</v>
      </c>
    </row>
    <row r="177" spans="1:15" x14ac:dyDescent="0.25">
      <c r="A177" s="37" t="str">
        <f t="shared" si="52"/>
        <v>R&amp;BD-Panchayat</v>
      </c>
      <c r="B177" s="37" t="str">
        <f t="shared" si="54"/>
        <v>South Gujarat</v>
      </c>
      <c r="C177" s="37" t="str">
        <f t="shared" si="55"/>
        <v>Vadodara</v>
      </c>
      <c r="D177" s="31" t="s">
        <v>142</v>
      </c>
      <c r="E177" s="33" t="s">
        <v>505</v>
      </c>
      <c r="F177" s="38" t="str">
        <f t="shared" si="53"/>
        <v>W2</v>
      </c>
      <c r="G177" s="38" t="str">
        <f t="shared" si="56"/>
        <v>Z09</v>
      </c>
      <c r="H177" s="38" t="str">
        <f t="shared" si="57"/>
        <v>VC-P</v>
      </c>
      <c r="I177" s="38" t="str">
        <f>I176</f>
        <v>PND17</v>
      </c>
      <c r="J177" s="39" t="s">
        <v>758</v>
      </c>
      <c r="K177" s="54">
        <v>176</v>
      </c>
      <c r="L177" s="54">
        <v>176</v>
      </c>
      <c r="M177" s="54">
        <v>176</v>
      </c>
      <c r="N177" s="54" t="b">
        <f t="shared" si="42"/>
        <v>1</v>
      </c>
      <c r="O177" s="54" t="b">
        <f t="shared" si="43"/>
        <v>1</v>
      </c>
    </row>
    <row r="178" spans="1:15" x14ac:dyDescent="0.25">
      <c r="A178" s="37" t="str">
        <f t="shared" si="52"/>
        <v>R&amp;BD-Panchayat</v>
      </c>
      <c r="B178" s="37" t="str">
        <f t="shared" si="54"/>
        <v>South Gujarat</v>
      </c>
      <c r="C178" s="37" t="str">
        <f t="shared" si="55"/>
        <v>Vadodara</v>
      </c>
      <c r="D178" s="31" t="s">
        <v>142</v>
      </c>
      <c r="E178" s="33" t="s">
        <v>502</v>
      </c>
      <c r="F178" s="38" t="str">
        <f t="shared" si="53"/>
        <v>W2</v>
      </c>
      <c r="G178" s="38" t="str">
        <f t="shared" si="56"/>
        <v>Z09</v>
      </c>
      <c r="H178" s="38" t="str">
        <f t="shared" si="57"/>
        <v>VC-P</v>
      </c>
      <c r="I178" s="38" t="str">
        <f>I177</f>
        <v>PND17</v>
      </c>
      <c r="J178" s="39" t="s">
        <v>758</v>
      </c>
      <c r="K178" s="54">
        <v>177</v>
      </c>
      <c r="L178" s="54">
        <v>177</v>
      </c>
      <c r="M178" s="54">
        <v>177</v>
      </c>
      <c r="N178" s="54" t="b">
        <f t="shared" si="42"/>
        <v>1</v>
      </c>
      <c r="O178" s="54" t="b">
        <f t="shared" si="43"/>
        <v>1</v>
      </c>
    </row>
    <row r="179" spans="1:15" x14ac:dyDescent="0.25">
      <c r="A179" s="37" t="str">
        <f t="shared" si="52"/>
        <v>R&amp;BD-Panchayat</v>
      </c>
      <c r="B179" s="37" t="str">
        <f t="shared" si="54"/>
        <v>South Gujarat</v>
      </c>
      <c r="C179" s="37" t="str">
        <f t="shared" si="55"/>
        <v>Vadodara</v>
      </c>
      <c r="D179" s="31" t="s">
        <v>153</v>
      </c>
      <c r="E179" s="33" t="s">
        <v>529</v>
      </c>
      <c r="F179" s="38" t="str">
        <f t="shared" si="53"/>
        <v>W2</v>
      </c>
      <c r="G179" s="38" t="str">
        <f t="shared" si="56"/>
        <v>Z09</v>
      </c>
      <c r="H179" s="38" t="str">
        <f t="shared" si="57"/>
        <v>VC-P</v>
      </c>
      <c r="I179" s="38" t="str">
        <f>I178</f>
        <v>PND17</v>
      </c>
      <c r="J179" s="39" t="s">
        <v>758</v>
      </c>
      <c r="K179" s="54">
        <v>178</v>
      </c>
      <c r="L179" s="54">
        <v>178</v>
      </c>
      <c r="M179" s="54">
        <v>178</v>
      </c>
      <c r="N179" s="54" t="b">
        <f t="shared" si="42"/>
        <v>1</v>
      </c>
      <c r="O179" s="54" t="b">
        <f t="shared" si="43"/>
        <v>1</v>
      </c>
    </row>
    <row r="180" spans="1:15" x14ac:dyDescent="0.25">
      <c r="A180" s="37" t="str">
        <f t="shared" si="52"/>
        <v>R&amp;BD-Panchayat</v>
      </c>
      <c r="B180" s="37" t="str">
        <f t="shared" si="54"/>
        <v>South Gujarat</v>
      </c>
      <c r="C180" s="37" t="str">
        <f t="shared" si="55"/>
        <v>Vadodara</v>
      </c>
      <c r="D180" s="31" t="s">
        <v>153</v>
      </c>
      <c r="E180" s="42" t="s">
        <v>167</v>
      </c>
      <c r="F180" s="38" t="str">
        <f t="shared" si="53"/>
        <v>W2</v>
      </c>
      <c r="G180" s="38" t="str">
        <f t="shared" si="56"/>
        <v>Z09</v>
      </c>
      <c r="H180" s="38" t="str">
        <f t="shared" si="57"/>
        <v>VC-P</v>
      </c>
      <c r="I180" s="41" t="str">
        <f>I179</f>
        <v>PND17</v>
      </c>
      <c r="J180" s="43" t="s">
        <v>758</v>
      </c>
      <c r="K180" s="54">
        <v>179</v>
      </c>
      <c r="L180" s="54">
        <v>179</v>
      </c>
      <c r="M180" s="54">
        <v>179</v>
      </c>
      <c r="N180" s="54" t="b">
        <f t="shared" si="42"/>
        <v>1</v>
      </c>
      <c r="O180" s="54" t="b">
        <f t="shared" si="43"/>
        <v>1</v>
      </c>
    </row>
    <row r="181" spans="1:15" x14ac:dyDescent="0.25">
      <c r="A181" s="37" t="str">
        <f t="shared" si="52"/>
        <v>R&amp;BD-Panchayat</v>
      </c>
      <c r="B181" s="37" t="str">
        <f t="shared" ref="B181:B212" si="58">B180</f>
        <v>South Gujarat</v>
      </c>
      <c r="C181" s="37" t="s">
        <v>153</v>
      </c>
      <c r="D181" s="31" t="s">
        <v>153</v>
      </c>
      <c r="E181" s="32" t="s">
        <v>281</v>
      </c>
      <c r="F181" s="38" t="str">
        <f t="shared" si="53"/>
        <v>W2</v>
      </c>
      <c r="G181" s="38" t="str">
        <f t="shared" ref="G181:G212" si="59">G180</f>
        <v>Z09</v>
      </c>
      <c r="H181" s="38" t="s">
        <v>514</v>
      </c>
      <c r="I181" s="34" t="s">
        <v>515</v>
      </c>
      <c r="J181" s="35" t="s">
        <v>758</v>
      </c>
      <c r="K181" s="54">
        <v>180</v>
      </c>
      <c r="L181" s="54">
        <v>180</v>
      </c>
      <c r="M181" s="54">
        <v>180</v>
      </c>
      <c r="N181" s="54" t="b">
        <f t="shared" si="42"/>
        <v>1</v>
      </c>
      <c r="O181" s="54" t="b">
        <f t="shared" si="43"/>
        <v>1</v>
      </c>
    </row>
    <row r="182" spans="1:15" x14ac:dyDescent="0.25">
      <c r="A182" s="37" t="str">
        <f t="shared" si="52"/>
        <v>R&amp;BD-Panchayat</v>
      </c>
      <c r="B182" s="37" t="str">
        <f t="shared" si="58"/>
        <v>South Gujarat</v>
      </c>
      <c r="C182" s="37" t="str">
        <f t="shared" ref="C182:C219" si="60">C181</f>
        <v>Surat</v>
      </c>
      <c r="D182" s="31" t="s">
        <v>153</v>
      </c>
      <c r="E182" s="33" t="s">
        <v>521</v>
      </c>
      <c r="F182" s="38" t="str">
        <f t="shared" si="53"/>
        <v>W2</v>
      </c>
      <c r="G182" s="38" t="str">
        <f t="shared" si="59"/>
        <v>Z09</v>
      </c>
      <c r="H182" s="38" t="str">
        <f t="shared" ref="H182:I186" si="61">H181</f>
        <v>SC-P</v>
      </c>
      <c r="I182" s="38" t="str">
        <f t="shared" si="61"/>
        <v>PND18</v>
      </c>
      <c r="J182" s="39" t="s">
        <v>758</v>
      </c>
      <c r="K182" s="54">
        <v>181</v>
      </c>
      <c r="L182" s="54">
        <v>181</v>
      </c>
      <c r="M182" s="54">
        <v>181</v>
      </c>
      <c r="N182" s="54" t="b">
        <f t="shared" si="42"/>
        <v>1</v>
      </c>
      <c r="O182" s="54" t="b">
        <f t="shared" si="43"/>
        <v>1</v>
      </c>
    </row>
    <row r="183" spans="1:15" x14ac:dyDescent="0.25">
      <c r="A183" s="37" t="str">
        <f t="shared" si="52"/>
        <v>R&amp;BD-Panchayat</v>
      </c>
      <c r="B183" s="37" t="str">
        <f t="shared" si="58"/>
        <v>South Gujarat</v>
      </c>
      <c r="C183" s="37" t="str">
        <f t="shared" si="60"/>
        <v>Surat</v>
      </c>
      <c r="D183" s="31" t="s">
        <v>153</v>
      </c>
      <c r="E183" s="33" t="s">
        <v>523</v>
      </c>
      <c r="F183" s="38" t="str">
        <f t="shared" si="53"/>
        <v>W2</v>
      </c>
      <c r="G183" s="38" t="str">
        <f t="shared" si="59"/>
        <v>Z09</v>
      </c>
      <c r="H183" s="38" t="str">
        <f t="shared" si="61"/>
        <v>SC-P</v>
      </c>
      <c r="I183" s="38" t="str">
        <f t="shared" si="61"/>
        <v>PND18</v>
      </c>
      <c r="J183" s="39" t="s">
        <v>758</v>
      </c>
      <c r="K183" s="54">
        <v>182</v>
      </c>
      <c r="L183" s="54">
        <v>182</v>
      </c>
      <c r="M183" s="54">
        <v>182</v>
      </c>
      <c r="N183" s="54" t="b">
        <f t="shared" si="42"/>
        <v>1</v>
      </c>
      <c r="O183" s="54" t="b">
        <f t="shared" si="43"/>
        <v>1</v>
      </c>
    </row>
    <row r="184" spans="1:15" x14ac:dyDescent="0.25">
      <c r="A184" s="37" t="str">
        <f t="shared" si="52"/>
        <v>R&amp;BD-Panchayat</v>
      </c>
      <c r="B184" s="37" t="str">
        <f t="shared" si="58"/>
        <v>South Gujarat</v>
      </c>
      <c r="C184" s="37" t="str">
        <f t="shared" si="60"/>
        <v>Surat</v>
      </c>
      <c r="D184" s="31" t="s">
        <v>153</v>
      </c>
      <c r="E184" s="33" t="s">
        <v>519</v>
      </c>
      <c r="F184" s="38" t="str">
        <f t="shared" si="53"/>
        <v>W2</v>
      </c>
      <c r="G184" s="38" t="str">
        <f t="shared" si="59"/>
        <v>Z09</v>
      </c>
      <c r="H184" s="38" t="str">
        <f t="shared" si="61"/>
        <v>SC-P</v>
      </c>
      <c r="I184" s="38" t="str">
        <f t="shared" si="61"/>
        <v>PND18</v>
      </c>
      <c r="J184" s="39" t="s">
        <v>758</v>
      </c>
      <c r="K184" s="54">
        <v>183</v>
      </c>
      <c r="L184" s="54">
        <v>183</v>
      </c>
      <c r="M184" s="54">
        <v>183</v>
      </c>
      <c r="N184" s="54" t="b">
        <f t="shared" si="42"/>
        <v>1</v>
      </c>
      <c r="O184" s="54" t="b">
        <f t="shared" si="43"/>
        <v>1</v>
      </c>
    </row>
    <row r="185" spans="1:15" x14ac:dyDescent="0.25">
      <c r="A185" s="37" t="str">
        <f t="shared" si="52"/>
        <v>R&amp;BD-Panchayat</v>
      </c>
      <c r="B185" s="37" t="str">
        <f t="shared" si="58"/>
        <v>South Gujarat</v>
      </c>
      <c r="C185" s="37" t="str">
        <f t="shared" si="60"/>
        <v>Surat</v>
      </c>
      <c r="D185" s="31" t="s">
        <v>153</v>
      </c>
      <c r="E185" s="33" t="s">
        <v>527</v>
      </c>
      <c r="F185" s="38" t="str">
        <f t="shared" si="53"/>
        <v>W2</v>
      </c>
      <c r="G185" s="38" t="str">
        <f t="shared" si="59"/>
        <v>Z09</v>
      </c>
      <c r="H185" s="38" t="str">
        <f t="shared" si="61"/>
        <v>SC-P</v>
      </c>
      <c r="I185" s="38" t="str">
        <f t="shared" si="61"/>
        <v>PND18</v>
      </c>
      <c r="J185" s="39" t="s">
        <v>758</v>
      </c>
      <c r="K185" s="54">
        <v>184</v>
      </c>
      <c r="L185" s="54">
        <v>184</v>
      </c>
      <c r="M185" s="54">
        <v>184</v>
      </c>
      <c r="N185" s="54" t="b">
        <f t="shared" si="42"/>
        <v>1</v>
      </c>
      <c r="O185" s="54" t="b">
        <f t="shared" si="43"/>
        <v>1</v>
      </c>
    </row>
    <row r="186" spans="1:15" x14ac:dyDescent="0.25">
      <c r="A186" s="37" t="str">
        <f t="shared" si="52"/>
        <v>R&amp;BD-Panchayat</v>
      </c>
      <c r="B186" s="37" t="str">
        <f t="shared" si="58"/>
        <v>South Gujarat</v>
      </c>
      <c r="C186" s="37" t="str">
        <f t="shared" si="60"/>
        <v>Surat</v>
      </c>
      <c r="D186" s="31" t="s">
        <v>153</v>
      </c>
      <c r="E186" s="33" t="s">
        <v>334</v>
      </c>
      <c r="F186" s="38" t="str">
        <f t="shared" si="53"/>
        <v>W2</v>
      </c>
      <c r="G186" s="38" t="str">
        <f t="shared" si="59"/>
        <v>Z09</v>
      </c>
      <c r="H186" s="38" t="str">
        <f t="shared" si="61"/>
        <v>SC-P</v>
      </c>
      <c r="I186" s="38" t="str">
        <f t="shared" si="61"/>
        <v>PND18</v>
      </c>
      <c r="J186" s="39" t="s">
        <v>758</v>
      </c>
      <c r="K186" s="54">
        <v>185</v>
      </c>
      <c r="L186" s="54">
        <v>185</v>
      </c>
      <c r="M186" s="54">
        <v>185</v>
      </c>
      <c r="N186" s="54" t="b">
        <f t="shared" si="42"/>
        <v>1</v>
      </c>
      <c r="O186" s="54" t="b">
        <f t="shared" si="43"/>
        <v>1</v>
      </c>
    </row>
    <row r="187" spans="1:15" x14ac:dyDescent="0.25">
      <c r="A187" s="37" t="str">
        <f t="shared" si="52"/>
        <v>R&amp;BD-Panchayat</v>
      </c>
      <c r="B187" s="40" t="str">
        <f t="shared" si="58"/>
        <v>South Gujarat</v>
      </c>
      <c r="C187" s="40" t="str">
        <f t="shared" si="60"/>
        <v>Surat</v>
      </c>
      <c r="D187" s="31" t="s">
        <v>173</v>
      </c>
      <c r="E187" s="42" t="s">
        <v>179</v>
      </c>
      <c r="F187" s="38" t="str">
        <f t="shared" si="53"/>
        <v>W2</v>
      </c>
      <c r="G187" s="38" t="str">
        <f t="shared" si="59"/>
        <v>Z09</v>
      </c>
      <c r="H187" s="41" t="str">
        <f t="shared" ref="H187:H219" si="62">H186</f>
        <v>SC-P</v>
      </c>
      <c r="I187" s="41" t="s">
        <v>531</v>
      </c>
      <c r="J187" s="43" t="s">
        <v>758</v>
      </c>
      <c r="K187" s="54">
        <v>186</v>
      </c>
      <c r="L187" s="54">
        <v>186</v>
      </c>
      <c r="M187" s="54">
        <v>186</v>
      </c>
      <c r="N187" s="54" t="b">
        <f t="shared" si="42"/>
        <v>1</v>
      </c>
      <c r="O187" s="54" t="b">
        <f t="shared" si="43"/>
        <v>1</v>
      </c>
    </row>
    <row r="188" spans="1:15" x14ac:dyDescent="0.25">
      <c r="A188" s="37" t="str">
        <f t="shared" si="52"/>
        <v>R&amp;BD-Panchayat</v>
      </c>
      <c r="B188" s="31" t="str">
        <f t="shared" si="58"/>
        <v>South Gujarat</v>
      </c>
      <c r="C188" s="31" t="str">
        <f t="shared" si="60"/>
        <v>Surat</v>
      </c>
      <c r="D188" s="32" t="s">
        <v>173</v>
      </c>
      <c r="E188" s="32" t="s">
        <v>535</v>
      </c>
      <c r="F188" s="38" t="str">
        <f t="shared" si="53"/>
        <v>W2</v>
      </c>
      <c r="G188" s="34" t="str">
        <f t="shared" si="59"/>
        <v>Z09</v>
      </c>
      <c r="H188" s="34" t="str">
        <f t="shared" si="62"/>
        <v>SC-P</v>
      </c>
      <c r="I188" s="35" t="str">
        <f>I187</f>
        <v>PND19</v>
      </c>
      <c r="J188" s="35" t="s">
        <v>758</v>
      </c>
      <c r="K188" s="54">
        <v>187</v>
      </c>
      <c r="L188" s="54">
        <v>187</v>
      </c>
      <c r="M188" s="54">
        <v>187</v>
      </c>
      <c r="N188" s="54" t="b">
        <f t="shared" si="42"/>
        <v>1</v>
      </c>
      <c r="O188" s="54" t="b">
        <f t="shared" si="43"/>
        <v>1</v>
      </c>
    </row>
    <row r="189" spans="1:15" x14ac:dyDescent="0.25">
      <c r="A189" s="37" t="str">
        <f t="shared" ref="A189:A220" si="63">A188</f>
        <v>R&amp;BD-Panchayat</v>
      </c>
      <c r="B189" s="37" t="str">
        <f t="shared" si="58"/>
        <v>South Gujarat</v>
      </c>
      <c r="C189" s="37" t="str">
        <f t="shared" si="60"/>
        <v>Surat</v>
      </c>
      <c r="D189" s="32" t="s">
        <v>173</v>
      </c>
      <c r="E189" s="33" t="s">
        <v>537</v>
      </c>
      <c r="F189" s="38" t="str">
        <f t="shared" ref="F189:F220" si="64">F188</f>
        <v>W2</v>
      </c>
      <c r="G189" s="38" t="str">
        <f t="shared" si="59"/>
        <v>Z09</v>
      </c>
      <c r="H189" s="38" t="str">
        <f t="shared" si="62"/>
        <v>SC-P</v>
      </c>
      <c r="I189" s="39" t="str">
        <f>I188</f>
        <v>PND19</v>
      </c>
      <c r="J189" s="39" t="s">
        <v>758</v>
      </c>
      <c r="K189" s="54">
        <v>188</v>
      </c>
      <c r="L189" s="54">
        <v>188</v>
      </c>
      <c r="M189" s="54">
        <v>188</v>
      </c>
      <c r="N189" s="54" t="b">
        <f t="shared" si="42"/>
        <v>1</v>
      </c>
      <c r="O189" s="54" t="b">
        <f t="shared" si="43"/>
        <v>1</v>
      </c>
    </row>
    <row r="190" spans="1:15" x14ac:dyDescent="0.25">
      <c r="A190" s="37" t="str">
        <f t="shared" si="63"/>
        <v>R&amp;BD-Panchayat</v>
      </c>
      <c r="B190" s="37" t="str">
        <f t="shared" si="58"/>
        <v>South Gujarat</v>
      </c>
      <c r="C190" s="37" t="str">
        <f t="shared" si="60"/>
        <v>Surat</v>
      </c>
      <c r="D190" s="32" t="s">
        <v>173</v>
      </c>
      <c r="E190" s="33" t="s">
        <v>533</v>
      </c>
      <c r="F190" s="38" t="str">
        <f t="shared" si="64"/>
        <v>W2</v>
      </c>
      <c r="G190" s="38" t="str">
        <f t="shared" si="59"/>
        <v>Z09</v>
      </c>
      <c r="H190" s="38" t="str">
        <f t="shared" si="62"/>
        <v>SC-P</v>
      </c>
      <c r="I190" s="39" t="str">
        <f>I189</f>
        <v>PND19</v>
      </c>
      <c r="J190" s="39" t="s">
        <v>758</v>
      </c>
      <c r="K190" s="54">
        <v>189</v>
      </c>
      <c r="L190" s="54">
        <v>189</v>
      </c>
      <c r="M190" s="54">
        <v>189</v>
      </c>
      <c r="N190" s="54" t="b">
        <f t="shared" si="42"/>
        <v>1</v>
      </c>
      <c r="O190" s="54" t="b">
        <f t="shared" si="43"/>
        <v>1</v>
      </c>
    </row>
    <row r="191" spans="1:15" x14ac:dyDescent="0.25">
      <c r="A191" s="37" t="str">
        <f t="shared" si="63"/>
        <v>R&amp;BD-Panchayat</v>
      </c>
      <c r="B191" s="37" t="str">
        <f t="shared" si="58"/>
        <v>South Gujarat</v>
      </c>
      <c r="C191" s="37" t="str">
        <f t="shared" si="60"/>
        <v>Surat</v>
      </c>
      <c r="D191" s="32" t="s">
        <v>181</v>
      </c>
      <c r="E191" s="33" t="s">
        <v>181</v>
      </c>
      <c r="F191" s="38" t="str">
        <f t="shared" si="64"/>
        <v>W2</v>
      </c>
      <c r="G191" s="38" t="str">
        <f t="shared" si="59"/>
        <v>Z09</v>
      </c>
      <c r="H191" s="38" t="str">
        <f t="shared" si="62"/>
        <v>SC-P</v>
      </c>
      <c r="I191" s="39" t="s">
        <v>539</v>
      </c>
      <c r="J191" s="39" t="s">
        <v>758</v>
      </c>
      <c r="K191" s="54">
        <v>190</v>
      </c>
      <c r="L191" s="54">
        <v>190</v>
      </c>
      <c r="M191" s="54">
        <v>190</v>
      </c>
      <c r="N191" s="54" t="b">
        <f t="shared" si="42"/>
        <v>1</v>
      </c>
      <c r="O191" s="54" t="b">
        <f t="shared" si="43"/>
        <v>1</v>
      </c>
    </row>
    <row r="192" spans="1:15" x14ac:dyDescent="0.25">
      <c r="A192" s="37" t="str">
        <f t="shared" si="63"/>
        <v>R&amp;BD-Panchayat</v>
      </c>
      <c r="B192" s="37" t="str">
        <f t="shared" si="58"/>
        <v>South Gujarat</v>
      </c>
      <c r="C192" s="37" t="str">
        <f t="shared" si="60"/>
        <v>Surat</v>
      </c>
      <c r="D192" s="32" t="s">
        <v>181</v>
      </c>
      <c r="E192" s="33" t="s">
        <v>541</v>
      </c>
      <c r="F192" s="38" t="str">
        <f t="shared" si="64"/>
        <v>W2</v>
      </c>
      <c r="G192" s="38" t="str">
        <f t="shared" si="59"/>
        <v>Z09</v>
      </c>
      <c r="H192" s="38" t="str">
        <f t="shared" si="62"/>
        <v>SC-P</v>
      </c>
      <c r="I192" s="39" t="str">
        <f>I191</f>
        <v>PND20</v>
      </c>
      <c r="J192" s="39" t="s">
        <v>758</v>
      </c>
      <c r="K192" s="54">
        <v>191</v>
      </c>
      <c r="L192" s="54">
        <v>191</v>
      </c>
      <c r="M192" s="54">
        <v>191</v>
      </c>
      <c r="N192" s="54" t="b">
        <f t="shared" si="42"/>
        <v>1</v>
      </c>
      <c r="O192" s="54" t="b">
        <f t="shared" si="43"/>
        <v>1</v>
      </c>
    </row>
    <row r="193" spans="1:15" x14ac:dyDescent="0.25">
      <c r="A193" s="37" t="str">
        <f t="shared" si="63"/>
        <v>R&amp;BD-Panchayat</v>
      </c>
      <c r="B193" s="37" t="str">
        <f t="shared" si="58"/>
        <v>South Gujarat</v>
      </c>
      <c r="C193" s="37" t="str">
        <f t="shared" si="60"/>
        <v>Surat</v>
      </c>
      <c r="D193" s="32" t="s">
        <v>181</v>
      </c>
      <c r="E193" s="42" t="s">
        <v>182</v>
      </c>
      <c r="F193" s="38" t="str">
        <f t="shared" si="64"/>
        <v>W2</v>
      </c>
      <c r="G193" s="38" t="str">
        <f t="shared" si="59"/>
        <v>Z09</v>
      </c>
      <c r="H193" s="38" t="str">
        <f t="shared" si="62"/>
        <v>SC-P</v>
      </c>
      <c r="I193" s="43" t="str">
        <f>I192</f>
        <v>PND20</v>
      </c>
      <c r="J193" s="43" t="s">
        <v>758</v>
      </c>
      <c r="K193" s="54">
        <v>192</v>
      </c>
      <c r="L193" s="54">
        <v>192</v>
      </c>
      <c r="M193" s="54">
        <v>192</v>
      </c>
      <c r="N193" s="54" t="b">
        <f t="shared" si="42"/>
        <v>1</v>
      </c>
      <c r="O193" s="54" t="b">
        <f t="shared" si="43"/>
        <v>1</v>
      </c>
    </row>
    <row r="194" spans="1:15" x14ac:dyDescent="0.25">
      <c r="A194" s="37" t="str">
        <f t="shared" si="63"/>
        <v>R&amp;BD-Panchayat</v>
      </c>
      <c r="B194" s="37" t="str">
        <f t="shared" si="58"/>
        <v>South Gujarat</v>
      </c>
      <c r="C194" s="37" t="str">
        <f t="shared" si="60"/>
        <v>Surat</v>
      </c>
      <c r="D194" s="32" t="s">
        <v>181</v>
      </c>
      <c r="E194" s="32" t="s">
        <v>544</v>
      </c>
      <c r="F194" s="38" t="str">
        <f t="shared" si="64"/>
        <v>W2</v>
      </c>
      <c r="G194" s="38" t="str">
        <f t="shared" si="59"/>
        <v>Z09</v>
      </c>
      <c r="H194" s="38" t="str">
        <f t="shared" si="62"/>
        <v>SC-P</v>
      </c>
      <c r="I194" s="35" t="str">
        <f>I193</f>
        <v>PND20</v>
      </c>
      <c r="J194" s="35" t="s">
        <v>758</v>
      </c>
      <c r="K194" s="54">
        <v>193</v>
      </c>
      <c r="L194" s="54">
        <v>193</v>
      </c>
      <c r="M194" s="54">
        <v>193</v>
      </c>
      <c r="N194" s="54" t="b">
        <f t="shared" si="42"/>
        <v>1</v>
      </c>
      <c r="O194" s="54" t="b">
        <f t="shared" si="43"/>
        <v>1</v>
      </c>
    </row>
    <row r="195" spans="1:15" x14ac:dyDescent="0.25">
      <c r="A195" s="37" t="str">
        <f t="shared" si="63"/>
        <v>R&amp;BD-Panchayat</v>
      </c>
      <c r="B195" s="37" t="str">
        <f t="shared" si="58"/>
        <v>South Gujarat</v>
      </c>
      <c r="C195" s="37" t="str">
        <f t="shared" si="60"/>
        <v>Surat</v>
      </c>
      <c r="D195" s="32" t="s">
        <v>186</v>
      </c>
      <c r="E195" s="33" t="s">
        <v>186</v>
      </c>
      <c r="F195" s="38" t="str">
        <f t="shared" si="64"/>
        <v>W2</v>
      </c>
      <c r="G195" s="38" t="str">
        <f t="shared" si="59"/>
        <v>Z09</v>
      </c>
      <c r="H195" s="38" t="str">
        <f t="shared" si="62"/>
        <v>SC-P</v>
      </c>
      <c r="I195" s="39" t="s">
        <v>546</v>
      </c>
      <c r="J195" s="39" t="s">
        <v>758</v>
      </c>
      <c r="L195" s="54">
        <v>194</v>
      </c>
      <c r="M195" s="54">
        <v>194</v>
      </c>
      <c r="N195" s="54" t="b">
        <f t="shared" ref="N195:N258" si="65">M195=K195</f>
        <v>0</v>
      </c>
      <c r="O195" s="54" t="b">
        <f t="shared" ref="O195:O258" si="66">M195=L195</f>
        <v>1</v>
      </c>
    </row>
    <row r="196" spans="1:15" x14ac:dyDescent="0.25">
      <c r="A196" s="37" t="str">
        <f t="shared" si="63"/>
        <v>R&amp;BD-Panchayat</v>
      </c>
      <c r="B196" s="37" t="str">
        <f t="shared" si="58"/>
        <v>South Gujarat</v>
      </c>
      <c r="C196" s="37" t="str">
        <f t="shared" si="60"/>
        <v>Surat</v>
      </c>
      <c r="D196" s="32" t="s">
        <v>186</v>
      </c>
      <c r="E196" s="42" t="s">
        <v>189</v>
      </c>
      <c r="F196" s="38" t="str">
        <f t="shared" si="64"/>
        <v>W2</v>
      </c>
      <c r="G196" s="38" t="str">
        <f t="shared" si="59"/>
        <v>Z09</v>
      </c>
      <c r="H196" s="38" t="str">
        <f t="shared" si="62"/>
        <v>SC-P</v>
      </c>
      <c r="I196" s="43" t="str">
        <f>I195</f>
        <v>PND21</v>
      </c>
      <c r="J196" s="43" t="s">
        <v>758</v>
      </c>
      <c r="K196" s="54">
        <v>195</v>
      </c>
      <c r="L196" s="54">
        <v>195</v>
      </c>
      <c r="M196" s="54">
        <v>195</v>
      </c>
      <c r="N196" s="54" t="b">
        <f t="shared" si="65"/>
        <v>1</v>
      </c>
      <c r="O196" s="54" t="b">
        <f t="shared" si="66"/>
        <v>1</v>
      </c>
    </row>
    <row r="197" spans="1:15" x14ac:dyDescent="0.25">
      <c r="A197" s="37" t="str">
        <f t="shared" si="63"/>
        <v>R&amp;BD-Panchayat</v>
      </c>
      <c r="B197" s="37" t="str">
        <f t="shared" si="58"/>
        <v>South Gujarat</v>
      </c>
      <c r="C197" s="37" t="str">
        <f t="shared" si="60"/>
        <v>Surat</v>
      </c>
      <c r="D197" s="32" t="s">
        <v>186</v>
      </c>
      <c r="E197" s="32" t="s">
        <v>551</v>
      </c>
      <c r="F197" s="38" t="str">
        <f t="shared" si="64"/>
        <v>W2</v>
      </c>
      <c r="G197" s="38" t="str">
        <f t="shared" si="59"/>
        <v>Z09</v>
      </c>
      <c r="H197" s="38" t="str">
        <f t="shared" si="62"/>
        <v>SC-P</v>
      </c>
      <c r="I197" s="35" t="str">
        <f>I196</f>
        <v>PND21</v>
      </c>
      <c r="J197" s="35" t="s">
        <v>758</v>
      </c>
      <c r="K197" s="54">
        <v>196</v>
      </c>
      <c r="L197" s="54">
        <v>196</v>
      </c>
      <c r="M197" s="54">
        <v>196</v>
      </c>
      <c r="N197" s="54" t="b">
        <f t="shared" si="65"/>
        <v>1</v>
      </c>
      <c r="O197" s="54" t="b">
        <f t="shared" si="66"/>
        <v>1</v>
      </c>
    </row>
    <row r="198" spans="1:15" x14ac:dyDescent="0.25">
      <c r="A198" s="37" t="str">
        <f t="shared" si="63"/>
        <v>R&amp;BD-Panchayat</v>
      </c>
      <c r="B198" s="37" t="str">
        <f t="shared" si="58"/>
        <v>South Gujarat</v>
      </c>
      <c r="C198" s="37" t="str">
        <f t="shared" si="60"/>
        <v>Surat</v>
      </c>
      <c r="D198" s="32" t="s">
        <v>186</v>
      </c>
      <c r="E198" s="33" t="s">
        <v>548</v>
      </c>
      <c r="F198" s="38" t="str">
        <f t="shared" si="64"/>
        <v>W2</v>
      </c>
      <c r="G198" s="38" t="str">
        <f t="shared" si="59"/>
        <v>Z09</v>
      </c>
      <c r="H198" s="38" t="str">
        <f t="shared" si="62"/>
        <v>SC-P</v>
      </c>
      <c r="I198" s="39" t="str">
        <f>I197</f>
        <v>PND21</v>
      </c>
      <c r="J198" s="39" t="s">
        <v>758</v>
      </c>
      <c r="K198" s="54">
        <v>197</v>
      </c>
      <c r="L198" s="54">
        <v>197</v>
      </c>
      <c r="M198" s="54">
        <v>197</v>
      </c>
      <c r="N198" s="54" t="b">
        <f t="shared" si="65"/>
        <v>1</v>
      </c>
      <c r="O198" s="54" t="b">
        <f t="shared" si="66"/>
        <v>1</v>
      </c>
    </row>
    <row r="199" spans="1:15" x14ac:dyDescent="0.25">
      <c r="A199" s="37" t="str">
        <f t="shared" si="63"/>
        <v>R&amp;BD-Panchayat</v>
      </c>
      <c r="B199" s="37" t="str">
        <f t="shared" si="58"/>
        <v>South Gujarat</v>
      </c>
      <c r="C199" s="37" t="str">
        <f t="shared" si="60"/>
        <v>Surat</v>
      </c>
      <c r="D199" s="32" t="s">
        <v>193</v>
      </c>
      <c r="E199" s="33" t="s">
        <v>194</v>
      </c>
      <c r="F199" s="38" t="str">
        <f t="shared" si="64"/>
        <v>W2</v>
      </c>
      <c r="G199" s="38" t="str">
        <f t="shared" si="59"/>
        <v>Z09</v>
      </c>
      <c r="H199" s="38" t="str">
        <f t="shared" si="62"/>
        <v>SC-P</v>
      </c>
      <c r="I199" s="39" t="str">
        <f>I198</f>
        <v>PND21</v>
      </c>
      <c r="J199" s="39" t="s">
        <v>758</v>
      </c>
      <c r="K199" s="54">
        <v>198</v>
      </c>
      <c r="L199" s="54">
        <v>198</v>
      </c>
      <c r="M199" s="54">
        <v>198</v>
      </c>
      <c r="N199" s="54" t="b">
        <f t="shared" si="65"/>
        <v>1</v>
      </c>
      <c r="O199" s="54" t="b">
        <f t="shared" si="66"/>
        <v>1</v>
      </c>
    </row>
    <row r="200" spans="1:15" x14ac:dyDescent="0.25">
      <c r="A200" s="37" t="str">
        <f t="shared" si="63"/>
        <v>R&amp;BD-Panchayat</v>
      </c>
      <c r="B200" s="37" t="str">
        <f t="shared" si="58"/>
        <v>South Gujarat</v>
      </c>
      <c r="C200" s="37" t="str">
        <f t="shared" si="60"/>
        <v>Surat</v>
      </c>
      <c r="D200" s="32" t="s">
        <v>193</v>
      </c>
      <c r="E200" s="42" t="s">
        <v>197</v>
      </c>
      <c r="F200" s="38" t="str">
        <f t="shared" si="64"/>
        <v>W2</v>
      </c>
      <c r="G200" s="38" t="str">
        <f t="shared" si="59"/>
        <v>Z09</v>
      </c>
      <c r="H200" s="38" t="str">
        <f t="shared" si="62"/>
        <v>SC-P</v>
      </c>
      <c r="I200" s="43" t="s">
        <v>553</v>
      </c>
      <c r="J200" s="43" t="s">
        <v>758</v>
      </c>
      <c r="L200" s="54">
        <v>199</v>
      </c>
      <c r="M200" s="54">
        <v>199</v>
      </c>
      <c r="N200" s="54" t="b">
        <f t="shared" si="65"/>
        <v>0</v>
      </c>
      <c r="O200" s="54" t="b">
        <f t="shared" si="66"/>
        <v>1</v>
      </c>
    </row>
    <row r="201" spans="1:15" x14ac:dyDescent="0.25">
      <c r="A201" s="45" t="str">
        <f t="shared" si="63"/>
        <v>R&amp;BD-Panchayat</v>
      </c>
      <c r="B201" s="45" t="str">
        <f t="shared" si="58"/>
        <v>South Gujarat</v>
      </c>
      <c r="C201" s="37" t="str">
        <f t="shared" si="60"/>
        <v>Surat</v>
      </c>
      <c r="D201" s="32" t="s">
        <v>210</v>
      </c>
      <c r="E201" s="32" t="s">
        <v>210</v>
      </c>
      <c r="F201" s="44" t="str">
        <f t="shared" si="64"/>
        <v>W2</v>
      </c>
      <c r="G201" s="44" t="str">
        <f t="shared" si="59"/>
        <v>Z09</v>
      </c>
      <c r="H201" s="38" t="str">
        <f t="shared" si="62"/>
        <v>SC-P</v>
      </c>
      <c r="I201" s="35" t="str">
        <f t="shared" ref="I201:I206" si="67">I200</f>
        <v>PND22</v>
      </c>
      <c r="J201" s="35" t="s">
        <v>758</v>
      </c>
      <c r="K201" s="54">
        <v>200</v>
      </c>
      <c r="L201" s="54">
        <v>200</v>
      </c>
      <c r="M201" s="54">
        <v>200</v>
      </c>
      <c r="N201" s="54" t="b">
        <f t="shared" si="65"/>
        <v>1</v>
      </c>
      <c r="O201" s="54" t="b">
        <f t="shared" si="66"/>
        <v>1</v>
      </c>
    </row>
    <row r="202" spans="1:15" x14ac:dyDescent="0.25">
      <c r="A202" s="45" t="str">
        <f t="shared" si="63"/>
        <v>R&amp;BD-Panchayat</v>
      </c>
      <c r="B202" s="45" t="str">
        <f t="shared" si="58"/>
        <v>South Gujarat</v>
      </c>
      <c r="C202" s="37" t="str">
        <f t="shared" si="60"/>
        <v>Surat</v>
      </c>
      <c r="D202" s="32" t="s">
        <v>210</v>
      </c>
      <c r="E202" s="33" t="s">
        <v>212</v>
      </c>
      <c r="F202" s="44" t="str">
        <f t="shared" si="64"/>
        <v>W2</v>
      </c>
      <c r="G202" s="44" t="str">
        <f t="shared" si="59"/>
        <v>Z09</v>
      </c>
      <c r="H202" s="38" t="str">
        <f t="shared" si="62"/>
        <v>SC-P</v>
      </c>
      <c r="I202" s="39" t="str">
        <f t="shared" si="67"/>
        <v>PND22</v>
      </c>
      <c r="J202" s="39" t="s">
        <v>758</v>
      </c>
      <c r="K202" s="54">
        <v>201</v>
      </c>
      <c r="L202" s="54">
        <v>201</v>
      </c>
      <c r="M202" s="54">
        <v>201</v>
      </c>
      <c r="N202" s="54" t="b">
        <f t="shared" si="65"/>
        <v>1</v>
      </c>
      <c r="O202" s="54" t="b">
        <f t="shared" si="66"/>
        <v>1</v>
      </c>
    </row>
    <row r="203" spans="1:15" x14ac:dyDescent="0.25">
      <c r="A203" s="45" t="str">
        <f t="shared" si="63"/>
        <v>R&amp;BD-Panchayat</v>
      </c>
      <c r="B203" s="45" t="str">
        <f t="shared" si="58"/>
        <v>South Gujarat</v>
      </c>
      <c r="C203" s="37" t="str">
        <f t="shared" si="60"/>
        <v>Surat</v>
      </c>
      <c r="D203" s="32" t="s">
        <v>210</v>
      </c>
      <c r="E203" s="33" t="s">
        <v>567</v>
      </c>
      <c r="F203" s="44" t="str">
        <f t="shared" si="64"/>
        <v>W2</v>
      </c>
      <c r="G203" s="44" t="str">
        <f t="shared" si="59"/>
        <v>Z09</v>
      </c>
      <c r="H203" s="38" t="str">
        <f t="shared" si="62"/>
        <v>SC-P</v>
      </c>
      <c r="I203" s="39" t="str">
        <f t="shared" si="67"/>
        <v>PND22</v>
      </c>
      <c r="J203" s="39" t="s">
        <v>758</v>
      </c>
      <c r="K203" s="54">
        <v>202</v>
      </c>
      <c r="L203" s="54">
        <v>202</v>
      </c>
      <c r="M203" s="54">
        <v>202</v>
      </c>
      <c r="N203" s="54" t="b">
        <f t="shared" si="65"/>
        <v>1</v>
      </c>
      <c r="O203" s="54" t="b">
        <f t="shared" si="66"/>
        <v>1</v>
      </c>
    </row>
    <row r="204" spans="1:15" x14ac:dyDescent="0.25">
      <c r="A204" s="45" t="str">
        <f t="shared" si="63"/>
        <v>R&amp;BD-Panchayat</v>
      </c>
      <c r="B204" s="45" t="str">
        <f t="shared" si="58"/>
        <v>South Gujarat</v>
      </c>
      <c r="C204" s="37" t="str">
        <f t="shared" si="60"/>
        <v>Surat</v>
      </c>
      <c r="D204" s="32" t="s">
        <v>210</v>
      </c>
      <c r="E204" s="42" t="s">
        <v>569</v>
      </c>
      <c r="F204" s="44" t="str">
        <f t="shared" si="64"/>
        <v>W2</v>
      </c>
      <c r="G204" s="44" t="str">
        <f t="shared" si="59"/>
        <v>Z09</v>
      </c>
      <c r="H204" s="38" t="str">
        <f t="shared" si="62"/>
        <v>SC-P</v>
      </c>
      <c r="I204" s="43" t="str">
        <f t="shared" si="67"/>
        <v>PND22</v>
      </c>
      <c r="J204" s="43" t="s">
        <v>758</v>
      </c>
      <c r="K204" s="54">
        <v>203</v>
      </c>
      <c r="L204" s="54">
        <v>203</v>
      </c>
      <c r="M204" s="54">
        <v>203</v>
      </c>
      <c r="N204" s="54" t="b">
        <f t="shared" si="65"/>
        <v>1</v>
      </c>
      <c r="O204" s="54" t="b">
        <f t="shared" si="66"/>
        <v>1</v>
      </c>
    </row>
    <row r="205" spans="1:15" x14ac:dyDescent="0.25">
      <c r="A205" s="45" t="str">
        <f t="shared" si="63"/>
        <v>R&amp;BD-Panchayat</v>
      </c>
      <c r="B205" s="45" t="str">
        <f t="shared" si="58"/>
        <v>South Gujarat</v>
      </c>
      <c r="C205" s="37" t="str">
        <f t="shared" si="60"/>
        <v>Surat</v>
      </c>
      <c r="D205" s="32" t="s">
        <v>210</v>
      </c>
      <c r="E205" s="32" t="s">
        <v>561</v>
      </c>
      <c r="F205" s="44" t="str">
        <f t="shared" si="64"/>
        <v>W2</v>
      </c>
      <c r="G205" s="44" t="str">
        <f t="shared" si="59"/>
        <v>Z09</v>
      </c>
      <c r="H205" s="38" t="str">
        <f t="shared" si="62"/>
        <v>SC-P</v>
      </c>
      <c r="I205" s="35" t="str">
        <f t="shared" si="67"/>
        <v>PND22</v>
      </c>
      <c r="J205" s="35" t="s">
        <v>758</v>
      </c>
      <c r="K205" s="54">
        <v>204</v>
      </c>
      <c r="L205" s="54">
        <v>204</v>
      </c>
      <c r="M205" s="54">
        <v>204</v>
      </c>
      <c r="N205" s="54" t="b">
        <f t="shared" si="65"/>
        <v>1</v>
      </c>
      <c r="O205" s="54" t="b">
        <f t="shared" si="66"/>
        <v>1</v>
      </c>
    </row>
    <row r="206" spans="1:15" x14ac:dyDescent="0.25">
      <c r="A206" s="45" t="str">
        <f t="shared" si="63"/>
        <v>R&amp;BD-Panchayat</v>
      </c>
      <c r="B206" s="45" t="str">
        <f t="shared" si="58"/>
        <v>South Gujarat</v>
      </c>
      <c r="C206" s="37" t="str">
        <f t="shared" si="60"/>
        <v>Surat</v>
      </c>
      <c r="D206" s="32" t="s">
        <v>210</v>
      </c>
      <c r="E206" s="42" t="s">
        <v>564</v>
      </c>
      <c r="F206" s="44" t="str">
        <f t="shared" si="64"/>
        <v>W2</v>
      </c>
      <c r="G206" s="44" t="str">
        <f t="shared" si="59"/>
        <v>Z09</v>
      </c>
      <c r="H206" s="38" t="str">
        <f t="shared" si="62"/>
        <v>SC-P</v>
      </c>
      <c r="I206" s="43" t="str">
        <f t="shared" si="67"/>
        <v>PND22</v>
      </c>
      <c r="J206" s="43" t="s">
        <v>758</v>
      </c>
      <c r="K206" s="54">
        <v>205</v>
      </c>
      <c r="L206" s="54">
        <v>205</v>
      </c>
      <c r="M206" s="54">
        <v>205</v>
      </c>
      <c r="N206" s="54" t="b">
        <f t="shared" si="65"/>
        <v>1</v>
      </c>
      <c r="O206" s="54" t="b">
        <f t="shared" si="66"/>
        <v>1</v>
      </c>
    </row>
    <row r="207" spans="1:15" x14ac:dyDescent="0.25">
      <c r="A207" s="37" t="str">
        <f t="shared" si="63"/>
        <v>R&amp;BD-Panchayat</v>
      </c>
      <c r="B207" s="37" t="str">
        <f t="shared" si="58"/>
        <v>South Gujarat</v>
      </c>
      <c r="C207" s="37" t="str">
        <f t="shared" si="60"/>
        <v>Surat</v>
      </c>
      <c r="D207" s="32" t="s">
        <v>214</v>
      </c>
      <c r="E207" s="31" t="s">
        <v>214</v>
      </c>
      <c r="F207" s="38" t="str">
        <f t="shared" si="64"/>
        <v>W2</v>
      </c>
      <c r="G207" s="38" t="str">
        <f t="shared" si="59"/>
        <v>Z09</v>
      </c>
      <c r="H207" s="38" t="str">
        <f t="shared" si="62"/>
        <v>SC-P</v>
      </c>
      <c r="I207" s="35" t="s">
        <v>571</v>
      </c>
      <c r="J207" s="34" t="s">
        <v>758</v>
      </c>
      <c r="K207" s="54">
        <v>206</v>
      </c>
      <c r="L207" s="54">
        <v>206</v>
      </c>
      <c r="M207" s="54">
        <v>206</v>
      </c>
      <c r="N207" s="54" t="b">
        <f t="shared" si="65"/>
        <v>1</v>
      </c>
      <c r="O207" s="54" t="b">
        <f t="shared" si="66"/>
        <v>1</v>
      </c>
    </row>
    <row r="208" spans="1:15" x14ac:dyDescent="0.25">
      <c r="A208" s="37" t="str">
        <f t="shared" si="63"/>
        <v>R&amp;BD-Panchayat</v>
      </c>
      <c r="B208" s="37" t="str">
        <f t="shared" si="58"/>
        <v>South Gujarat</v>
      </c>
      <c r="C208" s="37" t="str">
        <f t="shared" si="60"/>
        <v>Surat</v>
      </c>
      <c r="D208" s="32" t="s">
        <v>214</v>
      </c>
      <c r="E208" s="37" t="s">
        <v>217</v>
      </c>
      <c r="F208" s="38" t="str">
        <f t="shared" si="64"/>
        <v>W2</v>
      </c>
      <c r="G208" s="38" t="str">
        <f t="shared" si="59"/>
        <v>Z09</v>
      </c>
      <c r="H208" s="38" t="str">
        <f t="shared" si="62"/>
        <v>SC-P</v>
      </c>
      <c r="I208" s="39" t="str">
        <f>I207</f>
        <v>PND24</v>
      </c>
      <c r="J208" s="38" t="s">
        <v>758</v>
      </c>
      <c r="K208" s="54">
        <v>207</v>
      </c>
      <c r="L208" s="54">
        <v>207</v>
      </c>
      <c r="M208" s="54">
        <v>207</v>
      </c>
      <c r="N208" s="54" t="b">
        <f t="shared" si="65"/>
        <v>1</v>
      </c>
      <c r="O208" s="54" t="b">
        <f t="shared" si="66"/>
        <v>1</v>
      </c>
    </row>
    <row r="209" spans="1:15" x14ac:dyDescent="0.25">
      <c r="A209" s="37" t="str">
        <f t="shared" si="63"/>
        <v>R&amp;BD-Panchayat</v>
      </c>
      <c r="B209" s="37" t="str">
        <f t="shared" si="58"/>
        <v>South Gujarat</v>
      </c>
      <c r="C209" s="37" t="str">
        <f t="shared" si="60"/>
        <v>Surat</v>
      </c>
      <c r="D209" s="32" t="s">
        <v>219</v>
      </c>
      <c r="E209" s="37" t="s">
        <v>219</v>
      </c>
      <c r="F209" s="38" t="str">
        <f t="shared" si="64"/>
        <v>W2</v>
      </c>
      <c r="G209" s="38" t="str">
        <f t="shared" si="59"/>
        <v>Z09</v>
      </c>
      <c r="H209" s="38" t="str">
        <f t="shared" si="62"/>
        <v>SC-P</v>
      </c>
      <c r="I209" s="39" t="str">
        <f>I208</f>
        <v>PND24</v>
      </c>
      <c r="J209" s="38" t="s">
        <v>758</v>
      </c>
      <c r="K209" s="54">
        <v>208</v>
      </c>
      <c r="L209" s="54">
        <v>208</v>
      </c>
      <c r="M209" s="54">
        <v>208</v>
      </c>
      <c r="N209" s="54" t="b">
        <f t="shared" si="65"/>
        <v>1</v>
      </c>
      <c r="O209" s="54" t="b">
        <f t="shared" si="66"/>
        <v>1</v>
      </c>
    </row>
    <row r="210" spans="1:15" x14ac:dyDescent="0.25">
      <c r="A210" s="37" t="str">
        <f t="shared" si="63"/>
        <v>R&amp;BD-Panchayat</v>
      </c>
      <c r="B210" s="37" t="str">
        <f t="shared" si="58"/>
        <v>South Gujarat</v>
      </c>
      <c r="C210" s="37" t="str">
        <f t="shared" si="60"/>
        <v>Surat</v>
      </c>
      <c r="D210" s="32" t="s">
        <v>219</v>
      </c>
      <c r="E210" s="40" t="s">
        <v>223</v>
      </c>
      <c r="F210" s="38" t="str">
        <f t="shared" si="64"/>
        <v>W2</v>
      </c>
      <c r="G210" s="38" t="str">
        <f t="shared" si="59"/>
        <v>Z09</v>
      </c>
      <c r="H210" s="38" t="str">
        <f t="shared" si="62"/>
        <v>SC-P</v>
      </c>
      <c r="I210" s="43" t="str">
        <f>I209</f>
        <v>PND24</v>
      </c>
      <c r="J210" s="41" t="s">
        <v>758</v>
      </c>
      <c r="K210" s="54">
        <v>209</v>
      </c>
      <c r="L210" s="54">
        <v>209</v>
      </c>
      <c r="M210" s="54">
        <v>209</v>
      </c>
      <c r="N210" s="54" t="b">
        <f t="shared" si="65"/>
        <v>1</v>
      </c>
      <c r="O210" s="54" t="b">
        <f t="shared" si="66"/>
        <v>1</v>
      </c>
    </row>
    <row r="211" spans="1:15" x14ac:dyDescent="0.25">
      <c r="A211" s="37" t="str">
        <f t="shared" si="63"/>
        <v>R&amp;BD-Panchayat</v>
      </c>
      <c r="B211" s="37" t="str">
        <f t="shared" si="58"/>
        <v>South Gujarat</v>
      </c>
      <c r="C211" s="37" t="str">
        <f t="shared" si="60"/>
        <v>Surat</v>
      </c>
      <c r="D211" s="32" t="s">
        <v>219</v>
      </c>
      <c r="E211" s="32" t="s">
        <v>574</v>
      </c>
      <c r="F211" s="38" t="str">
        <f t="shared" si="64"/>
        <v>W2</v>
      </c>
      <c r="G211" s="38" t="str">
        <f t="shared" si="59"/>
        <v>Z09</v>
      </c>
      <c r="H211" s="38" t="str">
        <f t="shared" si="62"/>
        <v>SC-P</v>
      </c>
      <c r="I211" s="35" t="s">
        <v>575</v>
      </c>
      <c r="J211" s="35" t="s">
        <v>758</v>
      </c>
      <c r="K211" s="54">
        <v>210</v>
      </c>
      <c r="L211" s="54">
        <v>210</v>
      </c>
      <c r="M211" s="54">
        <v>210</v>
      </c>
      <c r="N211" s="54" t="b">
        <f t="shared" si="65"/>
        <v>1</v>
      </c>
      <c r="O211" s="54" t="b">
        <f t="shared" si="66"/>
        <v>1</v>
      </c>
    </row>
    <row r="212" spans="1:15" x14ac:dyDescent="0.25">
      <c r="A212" s="37" t="str">
        <f t="shared" si="63"/>
        <v>R&amp;BD-Panchayat</v>
      </c>
      <c r="B212" s="37" t="str">
        <f t="shared" si="58"/>
        <v>South Gujarat</v>
      </c>
      <c r="C212" s="37" t="str">
        <f t="shared" si="60"/>
        <v>Surat</v>
      </c>
      <c r="D212" s="32" t="s">
        <v>219</v>
      </c>
      <c r="E212" s="33" t="s">
        <v>220</v>
      </c>
      <c r="F212" s="38" t="str">
        <f t="shared" si="64"/>
        <v>W2</v>
      </c>
      <c r="G212" s="38" t="str">
        <f t="shared" si="59"/>
        <v>Z09</v>
      </c>
      <c r="H212" s="38" t="str">
        <f t="shared" si="62"/>
        <v>SC-P</v>
      </c>
      <c r="I212" s="39" t="str">
        <f>I211</f>
        <v>PND25</v>
      </c>
      <c r="J212" s="39" t="s">
        <v>758</v>
      </c>
      <c r="K212" s="54">
        <v>211</v>
      </c>
      <c r="L212" s="54">
        <v>211</v>
      </c>
      <c r="M212" s="54">
        <v>211</v>
      </c>
      <c r="N212" s="54" t="b">
        <f t="shared" si="65"/>
        <v>1</v>
      </c>
      <c r="O212" s="54" t="b">
        <f t="shared" si="66"/>
        <v>1</v>
      </c>
    </row>
    <row r="213" spans="1:15" x14ac:dyDescent="0.25">
      <c r="A213" s="37" t="str">
        <f t="shared" si="63"/>
        <v>R&amp;BD-Panchayat</v>
      </c>
      <c r="B213" s="37" t="str">
        <f t="shared" ref="B213:B245" si="68">B212</f>
        <v>South Gujarat</v>
      </c>
      <c r="C213" s="37" t="str">
        <f t="shared" si="60"/>
        <v>Surat</v>
      </c>
      <c r="D213" s="32" t="s">
        <v>230</v>
      </c>
      <c r="E213" s="33" t="s">
        <v>584</v>
      </c>
      <c r="F213" s="38" t="str">
        <f t="shared" si="64"/>
        <v>W2</v>
      </c>
      <c r="G213" s="38" t="str">
        <f t="shared" ref="G213:G245" si="69">G212</f>
        <v>Z09</v>
      </c>
      <c r="H213" s="38" t="str">
        <f t="shared" si="62"/>
        <v>SC-P</v>
      </c>
      <c r="I213" s="39" t="str">
        <f>I212</f>
        <v>PND25</v>
      </c>
      <c r="J213" s="39" t="s">
        <v>758</v>
      </c>
      <c r="K213" s="54">
        <v>212</v>
      </c>
      <c r="L213" s="54">
        <v>212</v>
      </c>
      <c r="M213" s="54">
        <v>212</v>
      </c>
      <c r="N213" s="54" t="b">
        <f t="shared" si="65"/>
        <v>1</v>
      </c>
      <c r="O213" s="54" t="b">
        <f t="shared" si="66"/>
        <v>1</v>
      </c>
    </row>
    <row r="214" spans="1:15" x14ac:dyDescent="0.25">
      <c r="A214" s="37" t="str">
        <f t="shared" si="63"/>
        <v>R&amp;BD-Panchayat</v>
      </c>
      <c r="B214" s="37" t="str">
        <f t="shared" si="68"/>
        <v>South Gujarat</v>
      </c>
      <c r="C214" s="40" t="str">
        <f t="shared" si="60"/>
        <v>Surat</v>
      </c>
      <c r="D214" s="32" t="s">
        <v>230</v>
      </c>
      <c r="E214" s="42" t="s">
        <v>231</v>
      </c>
      <c r="F214" s="38" t="str">
        <f t="shared" si="64"/>
        <v>W2</v>
      </c>
      <c r="G214" s="38" t="str">
        <f t="shared" si="69"/>
        <v>Z09</v>
      </c>
      <c r="H214" s="41" t="str">
        <f t="shared" si="62"/>
        <v>SC-P</v>
      </c>
      <c r="I214" s="43" t="str">
        <f>I213</f>
        <v>PND25</v>
      </c>
      <c r="J214" s="43" t="s">
        <v>758</v>
      </c>
      <c r="K214" s="54">
        <v>213</v>
      </c>
      <c r="L214" s="54">
        <v>213</v>
      </c>
      <c r="M214" s="54">
        <v>213</v>
      </c>
      <c r="N214" s="54" t="b">
        <f t="shared" si="65"/>
        <v>1</v>
      </c>
      <c r="O214" s="54" t="b">
        <f t="shared" si="66"/>
        <v>1</v>
      </c>
    </row>
    <row r="215" spans="1:15" x14ac:dyDescent="0.25">
      <c r="A215" s="37" t="str">
        <f t="shared" si="63"/>
        <v>R&amp;BD-Panchayat</v>
      </c>
      <c r="B215" s="37" t="str">
        <f t="shared" si="68"/>
        <v>South Gujarat</v>
      </c>
      <c r="C215" s="31" t="str">
        <f t="shared" si="60"/>
        <v>Surat</v>
      </c>
      <c r="D215" s="32" t="s">
        <v>230</v>
      </c>
      <c r="E215" s="32" t="s">
        <v>580</v>
      </c>
      <c r="F215" s="38" t="str">
        <f t="shared" si="64"/>
        <v>W2</v>
      </c>
      <c r="G215" s="38" t="str">
        <f t="shared" si="69"/>
        <v>Z09</v>
      </c>
      <c r="H215" s="34" t="str">
        <f t="shared" si="62"/>
        <v>SC-P</v>
      </c>
      <c r="I215" s="35" t="s">
        <v>581</v>
      </c>
      <c r="J215" s="35" t="s">
        <v>758</v>
      </c>
      <c r="K215" s="54">
        <v>214</v>
      </c>
      <c r="L215" s="54">
        <v>214</v>
      </c>
      <c r="M215" s="54">
        <v>214</v>
      </c>
      <c r="N215" s="54" t="b">
        <f t="shared" si="65"/>
        <v>1</v>
      </c>
      <c r="O215" s="54" t="b">
        <f t="shared" si="66"/>
        <v>1</v>
      </c>
    </row>
    <row r="216" spans="1:15" x14ac:dyDescent="0.25">
      <c r="A216" s="37" t="str">
        <f t="shared" si="63"/>
        <v>R&amp;BD-Panchayat</v>
      </c>
      <c r="B216" s="37" t="str">
        <f t="shared" si="68"/>
        <v>South Gujarat</v>
      </c>
      <c r="C216" s="37" t="str">
        <f t="shared" si="60"/>
        <v>Surat</v>
      </c>
      <c r="D216" s="32" t="s">
        <v>236</v>
      </c>
      <c r="E216" s="33" t="s">
        <v>236</v>
      </c>
      <c r="F216" s="38" t="str">
        <f t="shared" si="64"/>
        <v>W2</v>
      </c>
      <c r="G216" s="38" t="str">
        <f t="shared" si="69"/>
        <v>Z09</v>
      </c>
      <c r="H216" s="38" t="str">
        <f t="shared" si="62"/>
        <v>SC-P</v>
      </c>
      <c r="I216" s="39" t="str">
        <f>I215</f>
        <v>PND26</v>
      </c>
      <c r="J216" s="39" t="s">
        <v>758</v>
      </c>
      <c r="K216" s="54">
        <v>215</v>
      </c>
      <c r="L216" s="54">
        <v>215</v>
      </c>
      <c r="M216" s="54">
        <v>215</v>
      </c>
      <c r="N216" s="54" t="b">
        <f t="shared" si="65"/>
        <v>1</v>
      </c>
      <c r="O216" s="54" t="b">
        <f t="shared" si="66"/>
        <v>1</v>
      </c>
    </row>
    <row r="217" spans="1:15" x14ac:dyDescent="0.25">
      <c r="A217" s="37" t="str">
        <f t="shared" si="63"/>
        <v>R&amp;BD-Panchayat</v>
      </c>
      <c r="B217" s="37" t="str">
        <f t="shared" si="68"/>
        <v>South Gujarat</v>
      </c>
      <c r="C217" s="37" t="str">
        <f t="shared" si="60"/>
        <v>Surat</v>
      </c>
      <c r="D217" s="32" t="s">
        <v>236</v>
      </c>
      <c r="E217" s="33" t="s">
        <v>586</v>
      </c>
      <c r="F217" s="38" t="str">
        <f t="shared" si="64"/>
        <v>W2</v>
      </c>
      <c r="G217" s="38" t="str">
        <f t="shared" si="69"/>
        <v>Z09</v>
      </c>
      <c r="H217" s="38" t="str">
        <f t="shared" si="62"/>
        <v>SC-P</v>
      </c>
      <c r="I217" s="39" t="s">
        <v>587</v>
      </c>
      <c r="J217" s="39" t="s">
        <v>758</v>
      </c>
      <c r="K217" s="54">
        <v>216</v>
      </c>
      <c r="L217" s="54">
        <v>216</v>
      </c>
      <c r="M217" s="54">
        <v>216</v>
      </c>
      <c r="N217" s="54" t="b">
        <f t="shared" si="65"/>
        <v>1</v>
      </c>
      <c r="O217" s="54" t="b">
        <f t="shared" si="66"/>
        <v>1</v>
      </c>
    </row>
    <row r="218" spans="1:15" x14ac:dyDescent="0.25">
      <c r="A218" s="37" t="str">
        <f t="shared" si="63"/>
        <v>R&amp;BD-Panchayat</v>
      </c>
      <c r="B218" s="37" t="str">
        <f t="shared" si="68"/>
        <v>South Gujarat</v>
      </c>
      <c r="C218" s="37" t="str">
        <f t="shared" si="60"/>
        <v>Surat</v>
      </c>
      <c r="D218" s="32" t="s">
        <v>236</v>
      </c>
      <c r="E218" s="33" t="s">
        <v>591</v>
      </c>
      <c r="F218" s="38" t="str">
        <f t="shared" si="64"/>
        <v>W2</v>
      </c>
      <c r="G218" s="38" t="str">
        <f t="shared" si="69"/>
        <v>Z09</v>
      </c>
      <c r="H218" s="38" t="str">
        <f t="shared" si="62"/>
        <v>SC-P</v>
      </c>
      <c r="I218" s="39" t="str">
        <f>I217</f>
        <v>PND27</v>
      </c>
      <c r="J218" s="39" t="s">
        <v>758</v>
      </c>
      <c r="K218" s="54">
        <v>217</v>
      </c>
      <c r="L218" s="54">
        <v>217</v>
      </c>
      <c r="M218" s="54">
        <v>217</v>
      </c>
      <c r="N218" s="54" t="b">
        <f t="shared" si="65"/>
        <v>1</v>
      </c>
      <c r="O218" s="54" t="b">
        <f t="shared" si="66"/>
        <v>1</v>
      </c>
    </row>
    <row r="219" spans="1:15" x14ac:dyDescent="0.25">
      <c r="A219" s="37" t="str">
        <f t="shared" si="63"/>
        <v>R&amp;BD-Panchayat</v>
      </c>
      <c r="B219" s="37" t="str">
        <f t="shared" si="68"/>
        <v>South Gujarat</v>
      </c>
      <c r="C219" s="37" t="str">
        <f t="shared" si="60"/>
        <v>Surat</v>
      </c>
      <c r="D219" s="32" t="s">
        <v>236</v>
      </c>
      <c r="E219" s="33" t="s">
        <v>589</v>
      </c>
      <c r="F219" s="38" t="str">
        <f t="shared" si="64"/>
        <v>W2</v>
      </c>
      <c r="G219" s="38" t="str">
        <f t="shared" si="69"/>
        <v>Z09</v>
      </c>
      <c r="H219" s="38" t="str">
        <f t="shared" si="62"/>
        <v>SC-P</v>
      </c>
      <c r="I219" s="39" t="str">
        <f>I218</f>
        <v>PND27</v>
      </c>
      <c r="J219" s="39" t="s">
        <v>758</v>
      </c>
      <c r="K219" s="54">
        <v>218</v>
      </c>
      <c r="L219" s="54">
        <v>218</v>
      </c>
      <c r="M219" s="54">
        <v>218</v>
      </c>
      <c r="N219" s="54" t="b">
        <f t="shared" si="65"/>
        <v>1</v>
      </c>
      <c r="O219" s="54" t="b">
        <f t="shared" si="66"/>
        <v>1</v>
      </c>
    </row>
    <row r="220" spans="1:15" x14ac:dyDescent="0.25">
      <c r="A220" s="37" t="str">
        <f t="shared" si="63"/>
        <v>R&amp;BD-Panchayat</v>
      </c>
      <c r="B220" s="37" t="str">
        <f t="shared" si="68"/>
        <v>South Gujarat</v>
      </c>
      <c r="C220" s="37" t="s">
        <v>246</v>
      </c>
      <c r="D220" s="32" t="s">
        <v>247</v>
      </c>
      <c r="E220" s="33" t="s">
        <v>247</v>
      </c>
      <c r="F220" s="38" t="str">
        <f t="shared" si="64"/>
        <v>W2</v>
      </c>
      <c r="G220" s="38" t="str">
        <f t="shared" si="69"/>
        <v>Z09</v>
      </c>
      <c r="H220" s="38" t="s">
        <v>594</v>
      </c>
      <c r="I220" s="39" t="s">
        <v>595</v>
      </c>
      <c r="J220" s="39" t="s">
        <v>758</v>
      </c>
      <c r="K220" s="54">
        <v>219</v>
      </c>
      <c r="L220" s="54">
        <v>219</v>
      </c>
      <c r="M220" s="54">
        <v>219</v>
      </c>
      <c r="N220" s="54" t="b">
        <f t="shared" si="65"/>
        <v>1</v>
      </c>
      <c r="O220" s="54" t="b">
        <f t="shared" si="66"/>
        <v>1</v>
      </c>
    </row>
    <row r="221" spans="1:15" x14ac:dyDescent="0.25">
      <c r="A221" s="37" t="str">
        <f t="shared" ref="A221:A249" si="70">A220</f>
        <v>R&amp;BD-Panchayat</v>
      </c>
      <c r="B221" s="37" t="str">
        <f t="shared" si="68"/>
        <v>South Gujarat</v>
      </c>
      <c r="C221" s="37" t="str">
        <f t="shared" ref="C221:C241" si="71">C220</f>
        <v>Rajkot No-2</v>
      </c>
      <c r="D221" s="32" t="s">
        <v>251</v>
      </c>
      <c r="E221" s="33" t="s">
        <v>597</v>
      </c>
      <c r="F221" s="38" t="str">
        <f t="shared" ref="F221:F249" si="72">F220</f>
        <v>W2</v>
      </c>
      <c r="G221" s="38" t="str">
        <f t="shared" si="69"/>
        <v>Z09</v>
      </c>
      <c r="H221" s="38" t="str">
        <f t="shared" ref="H221:H241" si="73">H220</f>
        <v>RC2-P</v>
      </c>
      <c r="I221" s="39" t="s">
        <v>598</v>
      </c>
      <c r="J221" s="39" t="s">
        <v>758</v>
      </c>
      <c r="K221" s="54">
        <v>220</v>
      </c>
      <c r="L221" s="54">
        <v>220</v>
      </c>
      <c r="M221" s="54">
        <v>220</v>
      </c>
      <c r="N221" s="54" t="b">
        <f t="shared" si="65"/>
        <v>1</v>
      </c>
      <c r="O221" s="54" t="b">
        <f t="shared" si="66"/>
        <v>1</v>
      </c>
    </row>
    <row r="222" spans="1:15" x14ac:dyDescent="0.25">
      <c r="A222" s="37" t="str">
        <f t="shared" si="70"/>
        <v>R&amp;BD-Panchayat</v>
      </c>
      <c r="B222" s="37" t="str">
        <f t="shared" si="68"/>
        <v>South Gujarat</v>
      </c>
      <c r="C222" s="37" t="str">
        <f t="shared" si="71"/>
        <v>Rajkot No-2</v>
      </c>
      <c r="D222" s="32" t="s">
        <v>251</v>
      </c>
      <c r="E222" s="33" t="s">
        <v>600</v>
      </c>
      <c r="F222" s="38" t="str">
        <f t="shared" si="72"/>
        <v>W2</v>
      </c>
      <c r="G222" s="38" t="str">
        <f t="shared" si="69"/>
        <v>Z09</v>
      </c>
      <c r="H222" s="38" t="str">
        <f t="shared" si="73"/>
        <v>RC2-P</v>
      </c>
      <c r="I222" s="39" t="str">
        <f>I221</f>
        <v>PND29</v>
      </c>
      <c r="J222" s="39" t="s">
        <v>758</v>
      </c>
      <c r="K222" s="54">
        <v>221</v>
      </c>
      <c r="L222" s="54">
        <v>221</v>
      </c>
      <c r="M222" s="54">
        <v>221</v>
      </c>
      <c r="N222" s="54" t="b">
        <f t="shared" si="65"/>
        <v>1</v>
      </c>
      <c r="O222" s="54" t="b">
        <f t="shared" si="66"/>
        <v>1</v>
      </c>
    </row>
    <row r="223" spans="1:15" x14ac:dyDescent="0.25">
      <c r="A223" s="37" t="str">
        <f t="shared" si="70"/>
        <v>R&amp;BD-Panchayat</v>
      </c>
      <c r="B223" s="37" t="str">
        <f t="shared" si="68"/>
        <v>South Gujarat</v>
      </c>
      <c r="C223" s="37" t="str">
        <f t="shared" si="71"/>
        <v>Rajkot No-2</v>
      </c>
      <c r="D223" s="32" t="s">
        <v>251</v>
      </c>
      <c r="E223" s="42" t="s">
        <v>604</v>
      </c>
      <c r="F223" s="38" t="str">
        <f t="shared" si="72"/>
        <v>W2</v>
      </c>
      <c r="G223" s="38" t="str">
        <f t="shared" si="69"/>
        <v>Z09</v>
      </c>
      <c r="H223" s="38" t="str">
        <f t="shared" si="73"/>
        <v>RC2-P</v>
      </c>
      <c r="I223" s="43" t="str">
        <f>I222</f>
        <v>PND29</v>
      </c>
      <c r="J223" s="43" t="s">
        <v>758</v>
      </c>
      <c r="K223" s="54">
        <v>222</v>
      </c>
      <c r="L223" s="54">
        <v>222</v>
      </c>
      <c r="M223" s="54">
        <v>222</v>
      </c>
      <c r="N223" s="54" t="b">
        <f t="shared" si="65"/>
        <v>1</v>
      </c>
      <c r="O223" s="54" t="b">
        <f t="shared" si="66"/>
        <v>1</v>
      </c>
    </row>
    <row r="224" spans="1:15" x14ac:dyDescent="0.25">
      <c r="A224" s="37" t="str">
        <f t="shared" si="70"/>
        <v>R&amp;BD-Panchayat</v>
      </c>
      <c r="B224" s="37" t="str">
        <f t="shared" si="68"/>
        <v>South Gujarat</v>
      </c>
      <c r="C224" s="37" t="str">
        <f t="shared" si="71"/>
        <v>Rajkot No-2</v>
      </c>
      <c r="D224" s="32" t="s">
        <v>251</v>
      </c>
      <c r="E224" s="32" t="s">
        <v>602</v>
      </c>
      <c r="F224" s="38" t="str">
        <f t="shared" si="72"/>
        <v>W2</v>
      </c>
      <c r="G224" s="38" t="str">
        <f t="shared" si="69"/>
        <v>Z09</v>
      </c>
      <c r="H224" s="38" t="str">
        <f t="shared" si="73"/>
        <v>RC2-P</v>
      </c>
      <c r="I224" s="35" t="str">
        <f>I223</f>
        <v>PND29</v>
      </c>
      <c r="J224" s="35" t="s">
        <v>758</v>
      </c>
      <c r="K224" s="54">
        <v>223</v>
      </c>
      <c r="L224" s="54">
        <v>223</v>
      </c>
      <c r="M224" s="54">
        <v>223</v>
      </c>
      <c r="N224" s="54" t="b">
        <f t="shared" si="65"/>
        <v>1</v>
      </c>
      <c r="O224" s="54" t="b">
        <f t="shared" si="66"/>
        <v>1</v>
      </c>
    </row>
    <row r="225" spans="1:15" x14ac:dyDescent="0.25">
      <c r="A225" s="37" t="str">
        <f t="shared" si="70"/>
        <v>R&amp;BD-Panchayat</v>
      </c>
      <c r="B225" s="37" t="str">
        <f t="shared" si="68"/>
        <v>South Gujarat</v>
      </c>
      <c r="C225" s="37" t="str">
        <f t="shared" si="71"/>
        <v>Rajkot No-2</v>
      </c>
      <c r="D225" s="32" t="s">
        <v>608</v>
      </c>
      <c r="E225" s="33" t="s">
        <v>260</v>
      </c>
      <c r="F225" s="38" t="str">
        <f t="shared" si="72"/>
        <v>W2</v>
      </c>
      <c r="G225" s="38" t="str">
        <f t="shared" si="69"/>
        <v>Z09</v>
      </c>
      <c r="H225" s="38" t="str">
        <f t="shared" si="73"/>
        <v>RC2-P</v>
      </c>
      <c r="I225" s="39" t="str">
        <f>I224</f>
        <v>PND29</v>
      </c>
      <c r="J225" s="39" t="s">
        <v>758</v>
      </c>
      <c r="K225" s="54">
        <v>224</v>
      </c>
      <c r="L225" s="54">
        <v>224</v>
      </c>
      <c r="M225" s="54">
        <v>224</v>
      </c>
      <c r="N225" s="54" t="b">
        <f t="shared" si="65"/>
        <v>1</v>
      </c>
      <c r="O225" s="54" t="b">
        <f t="shared" si="66"/>
        <v>1</v>
      </c>
    </row>
    <row r="226" spans="1:15" x14ac:dyDescent="0.25">
      <c r="A226" s="37" t="str">
        <f t="shared" si="70"/>
        <v>R&amp;BD-Panchayat</v>
      </c>
      <c r="B226" s="37" t="str">
        <f t="shared" si="68"/>
        <v>South Gujarat</v>
      </c>
      <c r="C226" s="37" t="str">
        <f t="shared" si="71"/>
        <v>Rajkot No-2</v>
      </c>
      <c r="D226" s="32" t="s">
        <v>608</v>
      </c>
      <c r="E226" s="33" t="s">
        <v>612</v>
      </c>
      <c r="F226" s="38" t="str">
        <f t="shared" si="72"/>
        <v>W2</v>
      </c>
      <c r="G226" s="38" t="str">
        <f t="shared" si="69"/>
        <v>Z09</v>
      </c>
      <c r="H226" s="38" t="str">
        <f t="shared" si="73"/>
        <v>RC2-P</v>
      </c>
      <c r="I226" s="39" t="str">
        <f>I225</f>
        <v>PND29</v>
      </c>
      <c r="J226" s="39" t="s">
        <v>758</v>
      </c>
      <c r="K226" s="54">
        <v>225</v>
      </c>
      <c r="L226" s="54">
        <v>225</v>
      </c>
      <c r="M226" s="54">
        <v>225</v>
      </c>
      <c r="N226" s="54" t="b">
        <f t="shared" si="65"/>
        <v>1</v>
      </c>
      <c r="O226" s="54" t="b">
        <f t="shared" si="66"/>
        <v>1</v>
      </c>
    </row>
    <row r="227" spans="1:15" x14ac:dyDescent="0.25">
      <c r="A227" s="37" t="str">
        <f t="shared" si="70"/>
        <v>R&amp;BD-Panchayat</v>
      </c>
      <c r="B227" s="37" t="str">
        <f t="shared" si="68"/>
        <v>South Gujarat</v>
      </c>
      <c r="C227" s="37" t="str">
        <f t="shared" si="71"/>
        <v>Rajkot No-2</v>
      </c>
      <c r="D227" s="32" t="s">
        <v>608</v>
      </c>
      <c r="E227" s="42" t="s">
        <v>263</v>
      </c>
      <c r="F227" s="38" t="str">
        <f t="shared" si="72"/>
        <v>W2</v>
      </c>
      <c r="G227" s="38" t="str">
        <f t="shared" si="69"/>
        <v>Z09</v>
      </c>
      <c r="H227" s="38" t="str">
        <f t="shared" si="73"/>
        <v>RC2-P</v>
      </c>
      <c r="I227" s="43" t="s">
        <v>609</v>
      </c>
      <c r="J227" s="43" t="s">
        <v>758</v>
      </c>
      <c r="K227" s="54">
        <v>226</v>
      </c>
      <c r="L227" s="54">
        <v>226</v>
      </c>
      <c r="M227" s="54">
        <v>226</v>
      </c>
      <c r="N227" s="54" t="b">
        <f t="shared" si="65"/>
        <v>1</v>
      </c>
      <c r="O227" s="54" t="b">
        <f t="shared" si="66"/>
        <v>1</v>
      </c>
    </row>
    <row r="228" spans="1:15" x14ac:dyDescent="0.25">
      <c r="A228" s="37" t="str">
        <f t="shared" si="70"/>
        <v>R&amp;BD-Panchayat</v>
      </c>
      <c r="B228" s="37" t="str">
        <f t="shared" si="68"/>
        <v>South Gujarat</v>
      </c>
      <c r="C228" s="37" t="str">
        <f t="shared" si="71"/>
        <v>Rajkot No-2</v>
      </c>
      <c r="D228" s="32" t="s">
        <v>265</v>
      </c>
      <c r="E228" s="32" t="s">
        <v>265</v>
      </c>
      <c r="F228" s="38" t="str">
        <f t="shared" si="72"/>
        <v>W2</v>
      </c>
      <c r="G228" s="38" t="str">
        <f t="shared" si="69"/>
        <v>Z09</v>
      </c>
      <c r="H228" s="38" t="str">
        <f t="shared" si="73"/>
        <v>RC2-P</v>
      </c>
      <c r="I228" s="35" t="str">
        <f>I227</f>
        <v>PND30</v>
      </c>
      <c r="J228" s="35" t="s">
        <v>758</v>
      </c>
      <c r="K228" s="54">
        <v>227</v>
      </c>
      <c r="L228" s="54">
        <v>227</v>
      </c>
      <c r="M228" s="54">
        <v>227</v>
      </c>
      <c r="N228" s="54" t="b">
        <f t="shared" si="65"/>
        <v>1</v>
      </c>
      <c r="O228" s="54" t="b">
        <f t="shared" si="66"/>
        <v>1</v>
      </c>
    </row>
    <row r="229" spans="1:15" x14ac:dyDescent="0.25">
      <c r="A229" s="37" t="str">
        <f t="shared" si="70"/>
        <v>R&amp;BD-Panchayat</v>
      </c>
      <c r="B229" s="37" t="str">
        <f t="shared" si="68"/>
        <v>South Gujarat</v>
      </c>
      <c r="C229" s="37" t="str">
        <f t="shared" si="71"/>
        <v>Rajkot No-2</v>
      </c>
      <c r="D229" s="32" t="s">
        <v>265</v>
      </c>
      <c r="E229" s="33" t="s">
        <v>622</v>
      </c>
      <c r="F229" s="38" t="str">
        <f t="shared" si="72"/>
        <v>W2</v>
      </c>
      <c r="G229" s="38" t="str">
        <f t="shared" si="69"/>
        <v>Z09</v>
      </c>
      <c r="H229" s="38" t="str">
        <f t="shared" si="73"/>
        <v>RC2-P</v>
      </c>
      <c r="I229" s="39" t="str">
        <f>I228</f>
        <v>PND30</v>
      </c>
      <c r="J229" s="39" t="s">
        <v>758</v>
      </c>
      <c r="K229" s="54">
        <v>228</v>
      </c>
      <c r="L229" s="54">
        <v>228</v>
      </c>
      <c r="M229" s="54">
        <v>228</v>
      </c>
      <c r="N229" s="54" t="b">
        <f t="shared" si="65"/>
        <v>1</v>
      </c>
      <c r="O229" s="54" t="b">
        <f t="shared" si="66"/>
        <v>1</v>
      </c>
    </row>
    <row r="230" spans="1:15" x14ac:dyDescent="0.25">
      <c r="A230" s="37" t="str">
        <f t="shared" si="70"/>
        <v>R&amp;BD-Panchayat</v>
      </c>
      <c r="B230" s="37" t="str">
        <f t="shared" si="68"/>
        <v>South Gujarat</v>
      </c>
      <c r="C230" s="37" t="str">
        <f t="shared" si="71"/>
        <v>Rajkot No-2</v>
      </c>
      <c r="D230" s="32" t="s">
        <v>265</v>
      </c>
      <c r="E230" s="33" t="s">
        <v>614</v>
      </c>
      <c r="F230" s="38" t="str">
        <f t="shared" si="72"/>
        <v>W2</v>
      </c>
      <c r="G230" s="38" t="str">
        <f t="shared" si="69"/>
        <v>Z09</v>
      </c>
      <c r="H230" s="38" t="str">
        <f t="shared" si="73"/>
        <v>RC2-P</v>
      </c>
      <c r="I230" s="39" t="s">
        <v>615</v>
      </c>
      <c r="J230" s="39" t="s">
        <v>758</v>
      </c>
      <c r="K230" s="54">
        <v>229</v>
      </c>
      <c r="L230" s="54">
        <v>229</v>
      </c>
      <c r="M230" s="54">
        <v>229</v>
      </c>
      <c r="N230" s="54" t="b">
        <f t="shared" si="65"/>
        <v>1</v>
      </c>
      <c r="O230" s="54" t="b">
        <f t="shared" si="66"/>
        <v>1</v>
      </c>
    </row>
    <row r="231" spans="1:15" x14ac:dyDescent="0.25">
      <c r="A231" s="37" t="str">
        <f t="shared" si="70"/>
        <v>R&amp;BD-Panchayat</v>
      </c>
      <c r="B231" s="37" t="str">
        <f t="shared" si="68"/>
        <v>South Gujarat</v>
      </c>
      <c r="C231" s="37" t="str">
        <f t="shared" si="71"/>
        <v>Rajkot No-2</v>
      </c>
      <c r="D231" s="32" t="s">
        <v>265</v>
      </c>
      <c r="E231" s="42" t="s">
        <v>619</v>
      </c>
      <c r="F231" s="38" t="str">
        <f t="shared" si="72"/>
        <v>W2</v>
      </c>
      <c r="G231" s="38" t="str">
        <f t="shared" si="69"/>
        <v>Z09</v>
      </c>
      <c r="H231" s="38" t="str">
        <f t="shared" si="73"/>
        <v>RC2-P</v>
      </c>
      <c r="I231" s="43" t="str">
        <f t="shared" ref="I231:I237" si="74">I230</f>
        <v>PND31</v>
      </c>
      <c r="J231" s="43" t="s">
        <v>758</v>
      </c>
      <c r="K231" s="54">
        <v>230</v>
      </c>
      <c r="L231" s="54">
        <v>230</v>
      </c>
      <c r="M231" s="54">
        <v>230</v>
      </c>
      <c r="N231" s="54" t="b">
        <f t="shared" si="65"/>
        <v>1</v>
      </c>
      <c r="O231" s="54" t="b">
        <f t="shared" si="66"/>
        <v>1</v>
      </c>
    </row>
    <row r="232" spans="1:15" x14ac:dyDescent="0.25">
      <c r="A232" s="37" t="str">
        <f t="shared" si="70"/>
        <v>R&amp;BD-Panchayat</v>
      </c>
      <c r="B232" s="37" t="str">
        <f t="shared" si="68"/>
        <v>South Gujarat</v>
      </c>
      <c r="C232" s="37" t="str">
        <f t="shared" si="71"/>
        <v>Rajkot No-2</v>
      </c>
      <c r="D232" s="32" t="s">
        <v>265</v>
      </c>
      <c r="E232" s="32" t="s">
        <v>271</v>
      </c>
      <c r="F232" s="38" t="str">
        <f t="shared" si="72"/>
        <v>W2</v>
      </c>
      <c r="G232" s="38" t="str">
        <f t="shared" si="69"/>
        <v>Z09</v>
      </c>
      <c r="H232" s="38" t="str">
        <f t="shared" si="73"/>
        <v>RC2-P</v>
      </c>
      <c r="I232" s="35" t="str">
        <f t="shared" si="74"/>
        <v>PND31</v>
      </c>
      <c r="J232" s="35" t="s">
        <v>758</v>
      </c>
      <c r="K232" s="54">
        <v>231</v>
      </c>
      <c r="L232" s="54">
        <v>231</v>
      </c>
      <c r="M232" s="54">
        <v>231</v>
      </c>
      <c r="N232" s="54" t="b">
        <f t="shared" si="65"/>
        <v>1</v>
      </c>
      <c r="O232" s="54" t="b">
        <f t="shared" si="66"/>
        <v>1</v>
      </c>
    </row>
    <row r="233" spans="1:15" x14ac:dyDescent="0.25">
      <c r="A233" s="37" t="str">
        <f t="shared" si="70"/>
        <v>R&amp;BD-Panchayat</v>
      </c>
      <c r="B233" s="37" t="str">
        <f t="shared" si="68"/>
        <v>South Gujarat</v>
      </c>
      <c r="C233" s="37" t="str">
        <f t="shared" si="71"/>
        <v>Rajkot No-2</v>
      </c>
      <c r="D233" s="32" t="s">
        <v>275</v>
      </c>
      <c r="E233" s="33" t="s">
        <v>275</v>
      </c>
      <c r="F233" s="38" t="str">
        <f t="shared" si="72"/>
        <v>W2</v>
      </c>
      <c r="G233" s="38" t="str">
        <f t="shared" si="69"/>
        <v>Z09</v>
      </c>
      <c r="H233" s="38" t="str">
        <f t="shared" si="73"/>
        <v>RC2-P</v>
      </c>
      <c r="I233" s="39" t="str">
        <f t="shared" si="74"/>
        <v>PND31</v>
      </c>
      <c r="J233" s="39" t="s">
        <v>758</v>
      </c>
      <c r="K233" s="54">
        <v>232</v>
      </c>
      <c r="L233" s="54">
        <v>232</v>
      </c>
      <c r="M233" s="54">
        <v>232</v>
      </c>
      <c r="N233" s="54" t="b">
        <f t="shared" si="65"/>
        <v>1</v>
      </c>
      <c r="O233" s="54" t="b">
        <f t="shared" si="66"/>
        <v>1</v>
      </c>
    </row>
    <row r="234" spans="1:15" x14ac:dyDescent="0.25">
      <c r="A234" s="37" t="str">
        <f t="shared" si="70"/>
        <v>R&amp;BD-Panchayat</v>
      </c>
      <c r="B234" s="37" t="str">
        <f t="shared" si="68"/>
        <v>South Gujarat</v>
      </c>
      <c r="C234" s="37" t="str">
        <f t="shared" si="71"/>
        <v>Rajkot No-2</v>
      </c>
      <c r="D234" s="32" t="s">
        <v>275</v>
      </c>
      <c r="E234" s="33" t="s">
        <v>281</v>
      </c>
      <c r="F234" s="38" t="str">
        <f t="shared" si="72"/>
        <v>W2</v>
      </c>
      <c r="G234" s="38" t="str">
        <f t="shared" si="69"/>
        <v>Z09</v>
      </c>
      <c r="H234" s="38" t="str">
        <f t="shared" si="73"/>
        <v>RC2-P</v>
      </c>
      <c r="I234" s="39" t="str">
        <f t="shared" si="74"/>
        <v>PND31</v>
      </c>
      <c r="J234" s="39" t="s">
        <v>758</v>
      </c>
      <c r="K234" s="54">
        <v>233</v>
      </c>
      <c r="L234" s="54">
        <v>233</v>
      </c>
      <c r="M234" s="54">
        <v>233</v>
      </c>
      <c r="N234" s="54" t="b">
        <f t="shared" si="65"/>
        <v>1</v>
      </c>
      <c r="O234" s="54" t="b">
        <f t="shared" si="66"/>
        <v>1</v>
      </c>
    </row>
    <row r="235" spans="1:15" x14ac:dyDescent="0.25">
      <c r="A235" s="37" t="str">
        <f t="shared" si="70"/>
        <v>R&amp;BD-Panchayat</v>
      </c>
      <c r="B235" s="37" t="str">
        <f t="shared" si="68"/>
        <v>South Gujarat</v>
      </c>
      <c r="C235" s="37" t="str">
        <f t="shared" si="71"/>
        <v>Rajkot No-2</v>
      </c>
      <c r="D235" s="32" t="s">
        <v>275</v>
      </c>
      <c r="E235" s="42" t="s">
        <v>279</v>
      </c>
      <c r="F235" s="38" t="str">
        <f t="shared" si="72"/>
        <v>W2</v>
      </c>
      <c r="G235" s="38" t="str">
        <f t="shared" si="69"/>
        <v>Z09</v>
      </c>
      <c r="H235" s="38" t="str">
        <f t="shared" si="73"/>
        <v>RC2-P</v>
      </c>
      <c r="I235" s="43" t="str">
        <f t="shared" si="74"/>
        <v>PND31</v>
      </c>
      <c r="J235" s="43" t="s">
        <v>758</v>
      </c>
      <c r="K235" s="54">
        <v>234</v>
      </c>
      <c r="L235" s="54">
        <v>234</v>
      </c>
      <c r="M235" s="54">
        <v>234</v>
      </c>
      <c r="N235" s="54" t="b">
        <f t="shared" si="65"/>
        <v>1</v>
      </c>
      <c r="O235" s="54" t="b">
        <f t="shared" si="66"/>
        <v>1</v>
      </c>
    </row>
    <row r="236" spans="1:15" x14ac:dyDescent="0.25">
      <c r="A236" s="37" t="str">
        <f t="shared" si="70"/>
        <v>R&amp;BD-Panchayat</v>
      </c>
      <c r="B236" s="37" t="str">
        <f t="shared" si="68"/>
        <v>South Gujarat</v>
      </c>
      <c r="C236" s="37" t="str">
        <f t="shared" si="71"/>
        <v>Rajkot No-2</v>
      </c>
      <c r="D236" s="32" t="s">
        <v>275</v>
      </c>
      <c r="E236" s="32" t="s">
        <v>632</v>
      </c>
      <c r="F236" s="38" t="str">
        <f t="shared" si="72"/>
        <v>W2</v>
      </c>
      <c r="G236" s="38" t="str">
        <f t="shared" si="69"/>
        <v>Z09</v>
      </c>
      <c r="H236" s="38" t="str">
        <f t="shared" si="73"/>
        <v>RC2-P</v>
      </c>
      <c r="I236" s="35" t="str">
        <f t="shared" si="74"/>
        <v>PND31</v>
      </c>
      <c r="J236" s="35" t="s">
        <v>758</v>
      </c>
      <c r="K236" s="54">
        <v>235</v>
      </c>
      <c r="L236" s="54">
        <v>235</v>
      </c>
      <c r="M236" s="54">
        <v>235</v>
      </c>
      <c r="N236" s="54" t="b">
        <f t="shared" si="65"/>
        <v>1</v>
      </c>
      <c r="O236" s="54" t="b">
        <f t="shared" si="66"/>
        <v>1</v>
      </c>
    </row>
    <row r="237" spans="1:15" x14ac:dyDescent="0.25">
      <c r="A237" s="37" t="str">
        <f t="shared" si="70"/>
        <v>R&amp;BD-Panchayat</v>
      </c>
      <c r="B237" s="40" t="str">
        <f t="shared" si="68"/>
        <v>South Gujarat</v>
      </c>
      <c r="C237" s="40" t="str">
        <f t="shared" si="71"/>
        <v>Rajkot No-2</v>
      </c>
      <c r="D237" s="32" t="s">
        <v>275</v>
      </c>
      <c r="E237" s="42" t="s">
        <v>630</v>
      </c>
      <c r="F237" s="38" t="str">
        <f t="shared" si="72"/>
        <v>W2</v>
      </c>
      <c r="G237" s="41" t="str">
        <f t="shared" si="69"/>
        <v>Z09</v>
      </c>
      <c r="H237" s="41" t="str">
        <f t="shared" si="73"/>
        <v>RC2-P</v>
      </c>
      <c r="I237" s="43" t="str">
        <f t="shared" si="74"/>
        <v>PND31</v>
      </c>
      <c r="J237" s="43" t="s">
        <v>758</v>
      </c>
      <c r="K237" s="54">
        <v>236</v>
      </c>
      <c r="L237" s="54">
        <v>236</v>
      </c>
      <c r="M237" s="54">
        <v>236</v>
      </c>
      <c r="N237" s="54" t="b">
        <f t="shared" si="65"/>
        <v>1</v>
      </c>
      <c r="O237" s="54" t="b">
        <f t="shared" si="66"/>
        <v>1</v>
      </c>
    </row>
    <row r="238" spans="1:15" x14ac:dyDescent="0.25">
      <c r="A238" s="37" t="str">
        <f t="shared" si="70"/>
        <v>R&amp;BD-Panchayat</v>
      </c>
      <c r="B238" s="31" t="str">
        <f t="shared" si="68"/>
        <v>South Gujarat</v>
      </c>
      <c r="C238" s="31" t="str">
        <f t="shared" si="71"/>
        <v>Rajkot No-2</v>
      </c>
      <c r="D238" s="31" t="s">
        <v>287</v>
      </c>
      <c r="E238" s="32" t="s">
        <v>287</v>
      </c>
      <c r="F238" s="38" t="str">
        <f t="shared" si="72"/>
        <v>W2</v>
      </c>
      <c r="G238" s="34" t="str">
        <f t="shared" si="69"/>
        <v>Z09</v>
      </c>
      <c r="H238" s="34" t="str">
        <f t="shared" si="73"/>
        <v>RC2-P</v>
      </c>
      <c r="I238" s="35" t="s">
        <v>634</v>
      </c>
      <c r="J238" s="35" t="s">
        <v>758</v>
      </c>
      <c r="K238" s="54">
        <v>237</v>
      </c>
      <c r="L238" s="54">
        <v>237</v>
      </c>
      <c r="M238" s="54">
        <v>237</v>
      </c>
      <c r="N238" s="54" t="b">
        <f t="shared" si="65"/>
        <v>1</v>
      </c>
      <c r="O238" s="54" t="b">
        <f t="shared" si="66"/>
        <v>1</v>
      </c>
    </row>
    <row r="239" spans="1:15" x14ac:dyDescent="0.25">
      <c r="A239" s="18" t="str">
        <f t="shared" si="70"/>
        <v>R&amp;BD-Panchayat</v>
      </c>
      <c r="B239" s="18" t="str">
        <f t="shared" si="68"/>
        <v>South Gujarat</v>
      </c>
      <c r="C239" s="18" t="str">
        <f t="shared" si="71"/>
        <v>Rajkot No-2</v>
      </c>
      <c r="D239" s="14" t="s">
        <v>81</v>
      </c>
      <c r="E239" s="16" t="s">
        <v>90</v>
      </c>
      <c r="F239" s="19" t="str">
        <f t="shared" si="72"/>
        <v>W2</v>
      </c>
      <c r="G239" s="19" t="str">
        <f t="shared" si="69"/>
        <v>Z09</v>
      </c>
      <c r="H239" s="19" t="str">
        <f t="shared" si="73"/>
        <v>RC2-P</v>
      </c>
      <c r="I239" s="19" t="str">
        <f>I238</f>
        <v>PND33</v>
      </c>
      <c r="J239" s="52" t="s">
        <v>758</v>
      </c>
      <c r="K239" s="54">
        <v>238</v>
      </c>
      <c r="L239" s="54">
        <v>238</v>
      </c>
      <c r="M239" s="54">
        <v>238</v>
      </c>
      <c r="N239" s="54" t="b">
        <f t="shared" si="65"/>
        <v>1</v>
      </c>
      <c r="O239" s="54" t="b">
        <f t="shared" si="66"/>
        <v>1</v>
      </c>
    </row>
    <row r="240" spans="1:15" x14ac:dyDescent="0.25">
      <c r="A240" s="37" t="str">
        <f t="shared" si="70"/>
        <v>R&amp;BD-Panchayat</v>
      </c>
      <c r="B240" s="37" t="str">
        <f t="shared" si="68"/>
        <v>South Gujarat</v>
      </c>
      <c r="C240" s="37" t="str">
        <f t="shared" si="71"/>
        <v>Rajkot No-2</v>
      </c>
      <c r="D240" s="31" t="s">
        <v>10</v>
      </c>
      <c r="E240" s="33" t="s">
        <v>374</v>
      </c>
      <c r="F240" s="38" t="str">
        <f t="shared" si="72"/>
        <v>W2</v>
      </c>
      <c r="G240" s="38" t="str">
        <f t="shared" si="69"/>
        <v>Z09</v>
      </c>
      <c r="H240" s="38" t="str">
        <f t="shared" si="73"/>
        <v>RC2-P</v>
      </c>
      <c r="I240" s="38" t="str">
        <f>I239</f>
        <v>PND33</v>
      </c>
      <c r="J240" s="39" t="s">
        <v>758</v>
      </c>
      <c r="K240" s="54">
        <v>239</v>
      </c>
      <c r="L240" s="54">
        <v>239</v>
      </c>
      <c r="M240" s="54">
        <v>239</v>
      </c>
      <c r="N240" s="54" t="b">
        <f t="shared" si="65"/>
        <v>1</v>
      </c>
      <c r="O240" s="54" t="b">
        <f t="shared" si="66"/>
        <v>1</v>
      </c>
    </row>
    <row r="241" spans="1:15" x14ac:dyDescent="0.25">
      <c r="A241" s="37" t="str">
        <f t="shared" si="70"/>
        <v>R&amp;BD-Panchayat</v>
      </c>
      <c r="B241" s="37" t="str">
        <f t="shared" si="68"/>
        <v>South Gujarat</v>
      </c>
      <c r="C241" s="37" t="str">
        <f t="shared" si="71"/>
        <v>Rajkot No-2</v>
      </c>
      <c r="D241" s="31" t="s">
        <v>394</v>
      </c>
      <c r="E241" s="33" t="s">
        <v>399</v>
      </c>
      <c r="F241" s="38" t="str">
        <f t="shared" si="72"/>
        <v>W2</v>
      </c>
      <c r="G241" s="38" t="str">
        <f t="shared" si="69"/>
        <v>Z09</v>
      </c>
      <c r="H241" s="38" t="str">
        <f t="shared" si="73"/>
        <v>RC2-P</v>
      </c>
      <c r="I241" s="38" t="str">
        <f>I240</f>
        <v>PND33</v>
      </c>
      <c r="J241" s="39" t="s">
        <v>758</v>
      </c>
      <c r="K241" s="54">
        <v>240</v>
      </c>
      <c r="L241" s="54">
        <v>240</v>
      </c>
      <c r="M241" s="54">
        <v>240</v>
      </c>
      <c r="N241" s="54" t="b">
        <f t="shared" si="65"/>
        <v>1</v>
      </c>
      <c r="O241" s="54" t="b">
        <f t="shared" si="66"/>
        <v>1</v>
      </c>
    </row>
    <row r="242" spans="1:15" x14ac:dyDescent="0.25">
      <c r="A242" s="37" t="str">
        <f t="shared" si="70"/>
        <v>R&amp;BD-Panchayat</v>
      </c>
      <c r="B242" s="37" t="str">
        <f t="shared" si="68"/>
        <v>South Gujarat</v>
      </c>
      <c r="C242" s="37" t="s">
        <v>312</v>
      </c>
      <c r="D242" s="31" t="s">
        <v>312</v>
      </c>
      <c r="E242" s="33" t="s">
        <v>414</v>
      </c>
      <c r="F242" s="38" t="str">
        <f t="shared" si="72"/>
        <v>W2</v>
      </c>
      <c r="G242" s="38" t="str">
        <f t="shared" si="69"/>
        <v>Z09</v>
      </c>
      <c r="H242" s="38" t="s">
        <v>415</v>
      </c>
      <c r="I242" s="38" t="s">
        <v>416</v>
      </c>
      <c r="J242" s="39" t="s">
        <v>758</v>
      </c>
      <c r="K242" s="54">
        <v>241</v>
      </c>
      <c r="L242" s="54">
        <v>241</v>
      </c>
      <c r="M242" s="54">
        <v>241</v>
      </c>
      <c r="N242" s="54" t="b">
        <f t="shared" si="65"/>
        <v>1</v>
      </c>
      <c r="O242" s="54" t="b">
        <f t="shared" si="66"/>
        <v>1</v>
      </c>
    </row>
    <row r="243" spans="1:15" x14ac:dyDescent="0.25">
      <c r="A243" s="37" t="str">
        <f t="shared" si="70"/>
        <v>R&amp;BD-Panchayat</v>
      </c>
      <c r="B243" s="37" t="str">
        <f t="shared" si="68"/>
        <v>South Gujarat</v>
      </c>
      <c r="C243" s="37" t="str">
        <f>C242</f>
        <v>Gandhinagar</v>
      </c>
      <c r="D243" s="31" t="s">
        <v>54</v>
      </c>
      <c r="E243" s="33" t="s">
        <v>60</v>
      </c>
      <c r="F243" s="38" t="str">
        <f t="shared" si="72"/>
        <v>W2</v>
      </c>
      <c r="G243" s="38" t="str">
        <f t="shared" si="69"/>
        <v>Z09</v>
      </c>
      <c r="H243" s="38" t="str">
        <f t="shared" ref="H243:I245" si="75">H242</f>
        <v>GC-P</v>
      </c>
      <c r="I243" s="38" t="str">
        <f t="shared" si="75"/>
        <v>PND01</v>
      </c>
      <c r="J243" s="39" t="s">
        <v>758</v>
      </c>
      <c r="K243" s="54">
        <v>242</v>
      </c>
      <c r="L243" s="54">
        <v>242</v>
      </c>
      <c r="M243" s="54">
        <v>242</v>
      </c>
      <c r="N243" s="54" t="b">
        <f t="shared" si="65"/>
        <v>1</v>
      </c>
      <c r="O243" s="54" t="b">
        <f t="shared" si="66"/>
        <v>1</v>
      </c>
    </row>
    <row r="244" spans="1:15" x14ac:dyDescent="0.25">
      <c r="A244" s="37" t="str">
        <f t="shared" si="70"/>
        <v>R&amp;BD-Panchayat</v>
      </c>
      <c r="B244" s="37" t="str">
        <f t="shared" si="68"/>
        <v>South Gujarat</v>
      </c>
      <c r="C244" s="37" t="str">
        <f>C243</f>
        <v>Gandhinagar</v>
      </c>
      <c r="D244" s="31" t="s">
        <v>62</v>
      </c>
      <c r="E244" s="33" t="s">
        <v>432</v>
      </c>
      <c r="F244" s="38" t="str">
        <f t="shared" si="72"/>
        <v>W2</v>
      </c>
      <c r="G244" s="38" t="str">
        <f t="shared" si="69"/>
        <v>Z09</v>
      </c>
      <c r="H244" s="38" t="str">
        <f t="shared" si="75"/>
        <v>GC-P</v>
      </c>
      <c r="I244" s="38" t="str">
        <f t="shared" si="75"/>
        <v>PND01</v>
      </c>
      <c r="J244" s="39" t="s">
        <v>758</v>
      </c>
      <c r="K244" s="54">
        <v>243</v>
      </c>
      <c r="L244" s="54">
        <v>243</v>
      </c>
      <c r="M244" s="54">
        <v>243</v>
      </c>
      <c r="N244" s="54" t="b">
        <f t="shared" si="65"/>
        <v>1</v>
      </c>
      <c r="O244" s="54" t="b">
        <f t="shared" si="66"/>
        <v>1</v>
      </c>
    </row>
    <row r="245" spans="1:15" x14ac:dyDescent="0.25">
      <c r="A245" s="37" t="str">
        <f t="shared" si="70"/>
        <v>R&amp;BD-Panchayat</v>
      </c>
      <c r="B245" s="37" t="str">
        <f t="shared" si="68"/>
        <v>South Gujarat</v>
      </c>
      <c r="C245" s="37" t="str">
        <f>C244</f>
        <v>Gandhinagar</v>
      </c>
      <c r="D245" s="31" t="s">
        <v>153</v>
      </c>
      <c r="E245" s="31" t="s">
        <v>525</v>
      </c>
      <c r="F245" s="38" t="str">
        <f t="shared" si="72"/>
        <v>W2</v>
      </c>
      <c r="G245" s="38" t="str">
        <f t="shared" si="69"/>
        <v>Z09</v>
      </c>
      <c r="H245" s="38" t="str">
        <f t="shared" si="75"/>
        <v>GC-P</v>
      </c>
      <c r="I245" s="35" t="str">
        <f t="shared" si="75"/>
        <v>PND01</v>
      </c>
      <c r="J245" s="34" t="s">
        <v>758</v>
      </c>
      <c r="K245" s="54">
        <v>244</v>
      </c>
      <c r="L245" s="54">
        <v>244</v>
      </c>
      <c r="M245" s="54">
        <v>244</v>
      </c>
      <c r="N245" s="54" t="b">
        <f t="shared" si="65"/>
        <v>1</v>
      </c>
      <c r="O245" s="54" t="b">
        <f t="shared" si="66"/>
        <v>1</v>
      </c>
    </row>
    <row r="246" spans="1:15" x14ac:dyDescent="0.25">
      <c r="A246" s="45" t="str">
        <f t="shared" si="70"/>
        <v>R&amp;BD-Panchayat</v>
      </c>
      <c r="B246" s="45" t="s">
        <v>199</v>
      </c>
      <c r="C246" s="37" t="s">
        <v>200</v>
      </c>
      <c r="D246" s="31" t="s">
        <v>210</v>
      </c>
      <c r="E246" s="33" t="s">
        <v>556</v>
      </c>
      <c r="F246" s="44" t="str">
        <f t="shared" si="72"/>
        <v>W2</v>
      </c>
      <c r="G246" s="38" t="s">
        <v>557</v>
      </c>
      <c r="H246" s="38" t="s">
        <v>558</v>
      </c>
      <c r="I246" s="38" t="s">
        <v>559</v>
      </c>
      <c r="J246" s="39" t="s">
        <v>758</v>
      </c>
      <c r="K246" s="54">
        <v>245</v>
      </c>
      <c r="L246" s="54">
        <v>245</v>
      </c>
      <c r="M246" s="54">
        <v>245</v>
      </c>
      <c r="N246" s="54" t="b">
        <f t="shared" si="65"/>
        <v>1</v>
      </c>
      <c r="O246" s="54" t="b">
        <f t="shared" si="66"/>
        <v>1</v>
      </c>
    </row>
    <row r="247" spans="1:15" x14ac:dyDescent="0.25">
      <c r="A247" s="37" t="str">
        <f t="shared" si="70"/>
        <v>R&amp;BD-Panchayat</v>
      </c>
      <c r="B247" s="37" t="str">
        <f t="shared" ref="B247:C249" si="76">B246</f>
        <v>Saurashtra</v>
      </c>
      <c r="C247" s="37" t="str">
        <f t="shared" si="76"/>
        <v>Rajkot No-1</v>
      </c>
      <c r="D247" s="31" t="s">
        <v>251</v>
      </c>
      <c r="E247" s="32" t="s">
        <v>606</v>
      </c>
      <c r="F247" s="38" t="str">
        <f t="shared" si="72"/>
        <v>W2</v>
      </c>
      <c r="G247" s="38" t="str">
        <f t="shared" ref="G247:I248" si="77">G246</f>
        <v>Z10</v>
      </c>
      <c r="H247" s="38" t="str">
        <f t="shared" si="77"/>
        <v>RC1-P</v>
      </c>
      <c r="I247" s="35" t="str">
        <f t="shared" si="77"/>
        <v>PND23</v>
      </c>
      <c r="J247" s="35" t="s">
        <v>758</v>
      </c>
      <c r="K247" s="54">
        <v>246</v>
      </c>
      <c r="L247" s="54">
        <v>246</v>
      </c>
      <c r="M247" s="54">
        <v>246</v>
      </c>
      <c r="N247" s="54" t="b">
        <f t="shared" si="65"/>
        <v>1</v>
      </c>
      <c r="O247" s="54" t="b">
        <f t="shared" si="66"/>
        <v>1</v>
      </c>
    </row>
    <row r="248" spans="1:15" x14ac:dyDescent="0.25">
      <c r="A248" s="37" t="str">
        <f t="shared" si="70"/>
        <v>R&amp;BD-Panchayat</v>
      </c>
      <c r="B248" s="37" t="str">
        <f t="shared" si="76"/>
        <v>Saurashtra</v>
      </c>
      <c r="C248" s="37" t="str">
        <f t="shared" si="76"/>
        <v>Rajkot No-1</v>
      </c>
      <c r="D248" s="31" t="s">
        <v>265</v>
      </c>
      <c r="E248" s="33" t="s">
        <v>266</v>
      </c>
      <c r="F248" s="38" t="str">
        <f t="shared" si="72"/>
        <v>W2</v>
      </c>
      <c r="G248" s="38" t="str">
        <f t="shared" si="77"/>
        <v>Z10</v>
      </c>
      <c r="H248" s="38" t="str">
        <f t="shared" si="77"/>
        <v>RC1-P</v>
      </c>
      <c r="I248" s="38" t="str">
        <f t="shared" si="77"/>
        <v>PND23</v>
      </c>
      <c r="J248" s="39" t="s">
        <v>758</v>
      </c>
      <c r="K248" s="54">
        <v>247</v>
      </c>
      <c r="L248" s="54">
        <v>247</v>
      </c>
      <c r="M248" s="54">
        <v>247</v>
      </c>
      <c r="N248" s="54" t="b">
        <f t="shared" si="65"/>
        <v>1</v>
      </c>
      <c r="O248" s="54" t="b">
        <f t="shared" si="66"/>
        <v>1</v>
      </c>
    </row>
    <row r="249" spans="1:15" x14ac:dyDescent="0.25">
      <c r="A249" s="37" t="str">
        <f t="shared" si="70"/>
        <v>R&amp;BD-Panchayat</v>
      </c>
      <c r="B249" s="37" t="str">
        <f t="shared" si="76"/>
        <v>Saurashtra</v>
      </c>
      <c r="C249" s="37" t="str">
        <f t="shared" si="76"/>
        <v>Rajkot No-1</v>
      </c>
      <c r="D249" s="31" t="s">
        <v>275</v>
      </c>
      <c r="E249" s="33" t="s">
        <v>624</v>
      </c>
      <c r="F249" s="38" t="str">
        <f t="shared" si="72"/>
        <v>W2</v>
      </c>
      <c r="G249" s="38" t="str">
        <f>G248</f>
        <v>Z10</v>
      </c>
      <c r="H249" s="38" t="str">
        <f>H248</f>
        <v>RC1-P</v>
      </c>
      <c r="I249" s="38" t="s">
        <v>625</v>
      </c>
      <c r="J249" s="39" t="s">
        <v>758</v>
      </c>
      <c r="K249" s="54">
        <v>248</v>
      </c>
      <c r="L249" s="54">
        <v>248</v>
      </c>
      <c r="M249" s="54">
        <v>248</v>
      </c>
      <c r="N249" s="54" t="b">
        <f t="shared" si="65"/>
        <v>1</v>
      </c>
      <c r="O249" s="54" t="b">
        <f t="shared" si="66"/>
        <v>1</v>
      </c>
    </row>
    <row r="250" spans="1:15" x14ac:dyDescent="0.25">
      <c r="A250" s="23" t="s">
        <v>292</v>
      </c>
      <c r="B250" s="23" t="s">
        <v>293</v>
      </c>
      <c r="C250" s="18" t="s">
        <v>294</v>
      </c>
      <c r="D250" s="14" t="s">
        <v>295</v>
      </c>
      <c r="E250" s="21" t="s">
        <v>296</v>
      </c>
      <c r="F250" s="19" t="s">
        <v>297</v>
      </c>
      <c r="G250" s="19" t="s">
        <v>298</v>
      </c>
      <c r="H250" s="19" t="s">
        <v>299</v>
      </c>
      <c r="I250" s="22" t="s">
        <v>300</v>
      </c>
      <c r="J250" s="53" t="s">
        <v>758</v>
      </c>
      <c r="K250" s="54">
        <v>249</v>
      </c>
      <c r="L250" s="54">
        <v>249</v>
      </c>
      <c r="M250" s="54">
        <v>249</v>
      </c>
      <c r="N250" s="54" t="b">
        <f t="shared" si="65"/>
        <v>1</v>
      </c>
      <c r="O250" s="54" t="b">
        <f t="shared" si="66"/>
        <v>1</v>
      </c>
    </row>
    <row r="251" spans="1:15" x14ac:dyDescent="0.25">
      <c r="A251" s="18" t="str">
        <f t="shared" ref="A251:C254" si="78">A250</f>
        <v>R&amp;BD-CP</v>
      </c>
      <c r="B251" s="18" t="str">
        <f t="shared" si="78"/>
        <v>Capital Projects</v>
      </c>
      <c r="C251" s="18" t="str">
        <f t="shared" si="78"/>
        <v>Gandhinagar Capital Project</v>
      </c>
      <c r="D251" s="14" t="s">
        <v>304</v>
      </c>
      <c r="E251" s="15" t="s">
        <v>302</v>
      </c>
      <c r="F251" s="19" t="str">
        <f>F250</f>
        <v>W4</v>
      </c>
      <c r="G251" s="19" t="str">
        <f>G250</f>
        <v>Z04</v>
      </c>
      <c r="H251" s="19" t="str">
        <f>H250</f>
        <v>GC-CP</v>
      </c>
      <c r="I251" s="51" t="str">
        <f>I250</f>
        <v>GCP01</v>
      </c>
      <c r="J251" s="51" t="s">
        <v>758</v>
      </c>
      <c r="K251" s="54">
        <v>250</v>
      </c>
      <c r="L251" s="54">
        <v>250</v>
      </c>
      <c r="M251" s="54">
        <v>250</v>
      </c>
      <c r="N251" s="54" t="b">
        <f t="shared" si="65"/>
        <v>1</v>
      </c>
      <c r="O251" s="54" t="b">
        <f t="shared" si="66"/>
        <v>1</v>
      </c>
    </row>
    <row r="252" spans="1:15" x14ac:dyDescent="0.25">
      <c r="A252" s="18" t="str">
        <f t="shared" si="78"/>
        <v>R&amp;BD-CP</v>
      </c>
      <c r="B252" s="18" t="str">
        <f t="shared" si="78"/>
        <v>Capital Projects</v>
      </c>
      <c r="C252" s="18" t="str">
        <f t="shared" si="78"/>
        <v>Gandhinagar Capital Project</v>
      </c>
      <c r="D252" s="14" t="s">
        <v>306</v>
      </c>
      <c r="E252" s="16" t="s">
        <v>307</v>
      </c>
      <c r="F252" s="19" t="str">
        <f t="shared" ref="F252:H254" si="79">F251</f>
        <v>W4</v>
      </c>
      <c r="G252" s="19" t="str">
        <f t="shared" si="79"/>
        <v>Z04</v>
      </c>
      <c r="H252" s="19" t="str">
        <f t="shared" si="79"/>
        <v>GC-CP</v>
      </c>
      <c r="I252" s="19" t="s">
        <v>308</v>
      </c>
      <c r="J252" s="52" t="s">
        <v>758</v>
      </c>
      <c r="K252" s="54">
        <v>251</v>
      </c>
      <c r="L252" s="54">
        <v>251</v>
      </c>
      <c r="M252" s="54">
        <v>251</v>
      </c>
      <c r="N252" s="54" t="b">
        <f t="shared" si="65"/>
        <v>1</v>
      </c>
      <c r="O252" s="54" t="b">
        <f t="shared" si="66"/>
        <v>1</v>
      </c>
    </row>
    <row r="253" spans="1:15" x14ac:dyDescent="0.25">
      <c r="A253" s="18" t="str">
        <f t="shared" si="78"/>
        <v>R&amp;BD-CP</v>
      </c>
      <c r="B253" s="18" t="str">
        <f t="shared" si="78"/>
        <v>Capital Projects</v>
      </c>
      <c r="C253" s="18" t="str">
        <f t="shared" si="78"/>
        <v>Gandhinagar Capital Project</v>
      </c>
      <c r="D253" s="14" t="s">
        <v>314</v>
      </c>
      <c r="E253" s="21" t="s">
        <v>310</v>
      </c>
      <c r="F253" s="19" t="str">
        <f t="shared" si="79"/>
        <v>W4</v>
      </c>
      <c r="G253" s="19" t="str">
        <f t="shared" si="79"/>
        <v>Z04</v>
      </c>
      <c r="H253" s="19" t="str">
        <f t="shared" si="79"/>
        <v>GC-CP</v>
      </c>
      <c r="I253" s="22" t="str">
        <f>I252</f>
        <v>GCP03</v>
      </c>
      <c r="J253" s="53" t="s">
        <v>758</v>
      </c>
      <c r="K253" s="54">
        <v>252</v>
      </c>
      <c r="L253" s="54">
        <v>252</v>
      </c>
      <c r="M253" s="54">
        <v>252</v>
      </c>
      <c r="N253" s="54" t="b">
        <f t="shared" si="65"/>
        <v>1</v>
      </c>
      <c r="O253" s="54" t="b">
        <f t="shared" si="66"/>
        <v>1</v>
      </c>
    </row>
    <row r="254" spans="1:15" x14ac:dyDescent="0.25">
      <c r="A254" s="18" t="str">
        <f t="shared" si="78"/>
        <v>R&amp;BD-CP</v>
      </c>
      <c r="B254" s="18" t="str">
        <f t="shared" si="78"/>
        <v>Capital Projects</v>
      </c>
      <c r="C254" s="18" t="str">
        <f t="shared" si="78"/>
        <v>Gandhinagar Capital Project</v>
      </c>
      <c r="D254" s="14" t="s">
        <v>636</v>
      </c>
      <c r="E254" s="15" t="s">
        <v>312</v>
      </c>
      <c r="F254" s="19" t="str">
        <f t="shared" si="79"/>
        <v>W4</v>
      </c>
      <c r="G254" s="19" t="str">
        <f t="shared" si="79"/>
        <v>Z04</v>
      </c>
      <c r="H254" s="19" t="str">
        <f t="shared" si="79"/>
        <v>GC-CP</v>
      </c>
      <c r="I254" s="51" t="str">
        <f>I253</f>
        <v>GCP03</v>
      </c>
      <c r="J254" s="51" t="s">
        <v>758</v>
      </c>
      <c r="K254" s="54">
        <v>253</v>
      </c>
      <c r="L254" s="54">
        <v>253</v>
      </c>
      <c r="M254" s="54">
        <v>253</v>
      </c>
      <c r="N254" s="54" t="b">
        <f t="shared" si="65"/>
        <v>1</v>
      </c>
      <c r="O254" s="54" t="b">
        <f t="shared" si="66"/>
        <v>1</v>
      </c>
    </row>
    <row r="255" spans="1:15" x14ac:dyDescent="0.25">
      <c r="A255" s="23" t="s">
        <v>316</v>
      </c>
      <c r="B255" s="23" t="s">
        <v>317</v>
      </c>
      <c r="C255" s="18" t="s">
        <v>312</v>
      </c>
      <c r="D255" s="14" t="s">
        <v>10</v>
      </c>
      <c r="E255" s="16" t="s">
        <v>312</v>
      </c>
      <c r="F255" s="19" t="s">
        <v>318</v>
      </c>
      <c r="G255" s="19" t="s">
        <v>319</v>
      </c>
      <c r="H255" s="19" t="s">
        <v>320</v>
      </c>
      <c r="I255" s="19" t="s">
        <v>321</v>
      </c>
      <c r="J255" s="52" t="s">
        <v>758</v>
      </c>
      <c r="K255" s="54">
        <v>254</v>
      </c>
      <c r="L255" s="54">
        <v>254</v>
      </c>
      <c r="M255" s="54">
        <v>254</v>
      </c>
      <c r="N255" s="54" t="b">
        <f t="shared" si="65"/>
        <v>1</v>
      </c>
      <c r="O255" s="54" t="b">
        <f t="shared" si="66"/>
        <v>1</v>
      </c>
    </row>
    <row r="256" spans="1:15" x14ac:dyDescent="0.25">
      <c r="A256" s="18" t="str">
        <f t="shared" ref="A256:A265" si="80">A255</f>
        <v>R&amp;BD-NH</v>
      </c>
      <c r="B256" s="18" t="str">
        <f t="shared" ref="B256:B265" si="81">B255</f>
        <v>National Highway</v>
      </c>
      <c r="C256" s="18" t="str">
        <f t="shared" ref="C256:C265" si="82">C255</f>
        <v>Gandhinagar</v>
      </c>
      <c r="D256" s="14" t="s">
        <v>10</v>
      </c>
      <c r="E256" s="16" t="s">
        <v>10</v>
      </c>
      <c r="F256" s="19" t="str">
        <f t="shared" ref="F256:I257" si="83">F255</f>
        <v>W3</v>
      </c>
      <c r="G256" s="19" t="str">
        <f t="shared" si="83"/>
        <v>Z05</v>
      </c>
      <c r="H256" s="19" t="str">
        <f t="shared" si="83"/>
        <v>GC-NH</v>
      </c>
      <c r="I256" s="19" t="str">
        <f t="shared" si="83"/>
        <v>NHA01</v>
      </c>
      <c r="J256" s="52" t="s">
        <v>758</v>
      </c>
      <c r="K256" s="54">
        <v>255</v>
      </c>
      <c r="L256" s="54">
        <v>255</v>
      </c>
      <c r="M256" s="54">
        <v>255</v>
      </c>
      <c r="N256" s="54" t="b">
        <f t="shared" si="65"/>
        <v>1</v>
      </c>
      <c r="O256" s="54" t="b">
        <f t="shared" si="66"/>
        <v>1</v>
      </c>
    </row>
    <row r="257" spans="1:15" x14ac:dyDescent="0.25">
      <c r="A257" s="18" t="str">
        <f t="shared" si="80"/>
        <v>R&amp;BD-NH</v>
      </c>
      <c r="B257" s="18" t="str">
        <f t="shared" si="81"/>
        <v>National Highway</v>
      </c>
      <c r="C257" s="20" t="str">
        <f t="shared" si="82"/>
        <v>Gandhinagar</v>
      </c>
      <c r="D257" s="14" t="s">
        <v>10</v>
      </c>
      <c r="E257" s="21" t="s">
        <v>43</v>
      </c>
      <c r="F257" s="19" t="str">
        <f t="shared" si="83"/>
        <v>W3</v>
      </c>
      <c r="G257" s="19" t="str">
        <f t="shared" si="83"/>
        <v>Z05</v>
      </c>
      <c r="H257" s="22" t="str">
        <f t="shared" si="83"/>
        <v>GC-NH</v>
      </c>
      <c r="I257" s="22" t="str">
        <f t="shared" si="83"/>
        <v>NHA01</v>
      </c>
      <c r="J257" s="53" t="s">
        <v>758</v>
      </c>
      <c r="K257" s="54">
        <v>256</v>
      </c>
      <c r="L257" s="54">
        <v>256</v>
      </c>
      <c r="M257" s="54">
        <v>256</v>
      </c>
      <c r="N257" s="54" t="b">
        <f t="shared" si="65"/>
        <v>1</v>
      </c>
      <c r="O257" s="54" t="b">
        <f t="shared" si="66"/>
        <v>1</v>
      </c>
    </row>
    <row r="258" spans="1:15" x14ac:dyDescent="0.25">
      <c r="A258" s="18" t="str">
        <f t="shared" si="80"/>
        <v>R&amp;BD-NH</v>
      </c>
      <c r="B258" s="18" t="str">
        <f t="shared" si="81"/>
        <v>National Highway</v>
      </c>
      <c r="C258" s="14" t="str">
        <f t="shared" si="82"/>
        <v>Gandhinagar</v>
      </c>
      <c r="D258" s="24" t="s">
        <v>210</v>
      </c>
      <c r="E258" s="24" t="s">
        <v>214</v>
      </c>
      <c r="F258" s="19" t="str">
        <f t="shared" ref="F258:H265" si="84">F257</f>
        <v>W3</v>
      </c>
      <c r="G258" s="19" t="str">
        <f t="shared" si="84"/>
        <v>Z05</v>
      </c>
      <c r="H258" s="17" t="str">
        <f t="shared" si="84"/>
        <v>GC-NH</v>
      </c>
      <c r="I258" s="51" t="s">
        <v>325</v>
      </c>
      <c r="J258" s="26" t="s">
        <v>758</v>
      </c>
      <c r="K258" s="54">
        <v>257</v>
      </c>
      <c r="L258" s="54">
        <v>257</v>
      </c>
      <c r="M258" s="54">
        <v>257</v>
      </c>
      <c r="N258" s="54" t="b">
        <f t="shared" si="65"/>
        <v>1</v>
      </c>
      <c r="O258" s="54" t="b">
        <f t="shared" si="66"/>
        <v>1</v>
      </c>
    </row>
    <row r="259" spans="1:15" x14ac:dyDescent="0.25">
      <c r="A259" s="18" t="str">
        <f t="shared" si="80"/>
        <v>R&amp;BD-NH</v>
      </c>
      <c r="B259" s="18" t="str">
        <f t="shared" si="81"/>
        <v>National Highway</v>
      </c>
      <c r="C259" s="18" t="str">
        <f t="shared" si="82"/>
        <v>Gandhinagar</v>
      </c>
      <c r="D259" s="14" t="s">
        <v>210</v>
      </c>
      <c r="E259" s="15" t="s">
        <v>263</v>
      </c>
      <c r="F259" s="19" t="str">
        <f t="shared" si="84"/>
        <v>W3</v>
      </c>
      <c r="G259" s="19" t="str">
        <f t="shared" si="84"/>
        <v>Z05</v>
      </c>
      <c r="H259" s="19" t="str">
        <f t="shared" si="84"/>
        <v>GC-NH</v>
      </c>
      <c r="I259" s="51" t="str">
        <f>I258</f>
        <v>NHA02</v>
      </c>
      <c r="J259" s="51" t="s">
        <v>758</v>
      </c>
      <c r="K259" s="54">
        <v>258</v>
      </c>
      <c r="L259" s="54">
        <v>258</v>
      </c>
      <c r="M259" s="54">
        <v>258</v>
      </c>
      <c r="N259" s="54" t="b">
        <f t="shared" ref="N259:N283" si="85">M259=K259</f>
        <v>1</v>
      </c>
      <c r="O259" s="54" t="b">
        <f t="shared" ref="O259:O283" si="86">M259=L259</f>
        <v>1</v>
      </c>
    </row>
    <row r="260" spans="1:15" x14ac:dyDescent="0.25">
      <c r="A260" s="18" t="str">
        <f t="shared" si="80"/>
        <v>R&amp;BD-NH</v>
      </c>
      <c r="B260" s="18" t="str">
        <f t="shared" si="81"/>
        <v>National Highway</v>
      </c>
      <c r="C260" s="18" t="str">
        <f t="shared" si="82"/>
        <v>Gandhinagar</v>
      </c>
      <c r="D260" s="14" t="s">
        <v>210</v>
      </c>
      <c r="E260" s="16" t="s">
        <v>210</v>
      </c>
      <c r="F260" s="19" t="str">
        <f t="shared" si="84"/>
        <v>W3</v>
      </c>
      <c r="G260" s="19" t="str">
        <f t="shared" si="84"/>
        <v>Z05</v>
      </c>
      <c r="H260" s="19" t="str">
        <f t="shared" si="84"/>
        <v>GC-NH</v>
      </c>
      <c r="I260" s="19" t="str">
        <f>I259</f>
        <v>NHA02</v>
      </c>
      <c r="J260" s="52" t="s">
        <v>758</v>
      </c>
      <c r="K260" s="54">
        <v>259</v>
      </c>
      <c r="L260" s="54">
        <v>259</v>
      </c>
      <c r="M260" s="54">
        <v>259</v>
      </c>
      <c r="N260" s="54" t="b">
        <f t="shared" si="85"/>
        <v>1</v>
      </c>
      <c r="O260" s="54" t="b">
        <f t="shared" si="86"/>
        <v>1</v>
      </c>
    </row>
    <row r="261" spans="1:15" x14ac:dyDescent="0.25">
      <c r="A261" s="18" t="str">
        <f t="shared" si="80"/>
        <v>R&amp;BD-NH</v>
      </c>
      <c r="B261" s="18" t="str">
        <f t="shared" si="81"/>
        <v>National Highway</v>
      </c>
      <c r="C261" s="18" t="str">
        <f t="shared" si="82"/>
        <v>Gandhinagar</v>
      </c>
      <c r="D261" s="14" t="s">
        <v>210</v>
      </c>
      <c r="E261" s="16" t="s">
        <v>281</v>
      </c>
      <c r="F261" s="19" t="str">
        <f t="shared" si="84"/>
        <v>W3</v>
      </c>
      <c r="G261" s="19" t="str">
        <f t="shared" si="84"/>
        <v>Z05</v>
      </c>
      <c r="H261" s="19" t="str">
        <f t="shared" si="84"/>
        <v>GC-NH</v>
      </c>
      <c r="I261" s="19" t="str">
        <f>I260</f>
        <v>NHA02</v>
      </c>
      <c r="J261" s="52" t="s">
        <v>758</v>
      </c>
      <c r="K261" s="54">
        <v>260</v>
      </c>
      <c r="L261" s="54">
        <v>260</v>
      </c>
      <c r="M261" s="54">
        <v>260</v>
      </c>
      <c r="N261" s="54" t="b">
        <f t="shared" si="85"/>
        <v>1</v>
      </c>
      <c r="O261" s="54" t="b">
        <f t="shared" si="86"/>
        <v>1</v>
      </c>
    </row>
    <row r="262" spans="1:15" x14ac:dyDescent="0.25">
      <c r="A262" s="18" t="str">
        <f t="shared" si="80"/>
        <v>R&amp;BD-NH</v>
      </c>
      <c r="B262" s="18" t="str">
        <f t="shared" si="81"/>
        <v>National Highway</v>
      </c>
      <c r="C262" s="18" t="str">
        <f t="shared" si="82"/>
        <v>Gandhinagar</v>
      </c>
      <c r="D262" s="14" t="s">
        <v>210</v>
      </c>
      <c r="E262" s="16" t="s">
        <v>240</v>
      </c>
      <c r="F262" s="19" t="str">
        <f t="shared" si="84"/>
        <v>W3</v>
      </c>
      <c r="G262" s="19" t="str">
        <f t="shared" si="84"/>
        <v>Z05</v>
      </c>
      <c r="H262" s="19" t="str">
        <f t="shared" si="84"/>
        <v>GC-NH</v>
      </c>
      <c r="I262" s="19" t="str">
        <f>I261</f>
        <v>NHA02</v>
      </c>
      <c r="J262" s="52" t="s">
        <v>758</v>
      </c>
      <c r="K262" s="54">
        <v>261</v>
      </c>
      <c r="L262" s="54">
        <v>261</v>
      </c>
      <c r="M262" s="54">
        <v>261</v>
      </c>
      <c r="N262" s="54" t="b">
        <f t="shared" si="85"/>
        <v>1</v>
      </c>
      <c r="O262" s="54" t="b">
        <f t="shared" si="86"/>
        <v>1</v>
      </c>
    </row>
    <row r="263" spans="1:15" x14ac:dyDescent="0.25">
      <c r="A263" s="18" t="str">
        <f t="shared" si="80"/>
        <v>R&amp;BD-NH</v>
      </c>
      <c r="B263" s="18" t="str">
        <f t="shared" si="81"/>
        <v>National Highway</v>
      </c>
      <c r="C263" s="18" t="str">
        <f t="shared" si="82"/>
        <v>Gandhinagar</v>
      </c>
      <c r="D263" s="14" t="s">
        <v>331</v>
      </c>
      <c r="E263" s="21" t="s">
        <v>75</v>
      </c>
      <c r="F263" s="19" t="str">
        <f t="shared" si="84"/>
        <v>W3</v>
      </c>
      <c r="G263" s="19" t="str">
        <f t="shared" si="84"/>
        <v>Z05</v>
      </c>
      <c r="H263" s="19" t="str">
        <f t="shared" si="84"/>
        <v>GC-NH</v>
      </c>
      <c r="I263" s="22" t="s">
        <v>332</v>
      </c>
      <c r="J263" s="53" t="s">
        <v>758</v>
      </c>
      <c r="K263" s="54">
        <v>262</v>
      </c>
      <c r="L263" s="54">
        <v>262</v>
      </c>
      <c r="M263" s="54">
        <v>262</v>
      </c>
      <c r="N263" s="54" t="b">
        <f t="shared" si="85"/>
        <v>1</v>
      </c>
      <c r="O263" s="54" t="b">
        <f t="shared" si="86"/>
        <v>1</v>
      </c>
    </row>
    <row r="264" spans="1:15" x14ac:dyDescent="0.25">
      <c r="A264" s="18" t="str">
        <f t="shared" si="80"/>
        <v>R&amp;BD-NH</v>
      </c>
      <c r="B264" s="18" t="str">
        <f t="shared" si="81"/>
        <v>National Highway</v>
      </c>
      <c r="C264" s="18" t="str">
        <f t="shared" si="82"/>
        <v>Gandhinagar</v>
      </c>
      <c r="D264" s="14" t="s">
        <v>331</v>
      </c>
      <c r="E264" s="15" t="s">
        <v>334</v>
      </c>
      <c r="F264" s="19" t="str">
        <f t="shared" si="84"/>
        <v>W3</v>
      </c>
      <c r="G264" s="19" t="str">
        <f t="shared" si="84"/>
        <v>Z05</v>
      </c>
      <c r="H264" s="19" t="str">
        <f t="shared" si="84"/>
        <v>GC-NH</v>
      </c>
      <c r="I264" s="51" t="str">
        <f>I263</f>
        <v>NHA03</v>
      </c>
      <c r="J264" s="51" t="s">
        <v>758</v>
      </c>
      <c r="K264" s="54">
        <v>263</v>
      </c>
      <c r="L264" s="54">
        <v>263</v>
      </c>
      <c r="M264" s="54">
        <v>263</v>
      </c>
      <c r="N264" s="54" t="b">
        <f t="shared" si="85"/>
        <v>1</v>
      </c>
      <c r="O264" s="54" t="b">
        <f t="shared" si="86"/>
        <v>1</v>
      </c>
    </row>
    <row r="265" spans="1:15" x14ac:dyDescent="0.25">
      <c r="A265" s="18" t="str">
        <f t="shared" si="80"/>
        <v>R&amp;BD-NH</v>
      </c>
      <c r="B265" s="18" t="str">
        <f t="shared" si="81"/>
        <v>National Highway</v>
      </c>
      <c r="C265" s="18" t="str">
        <f t="shared" si="82"/>
        <v>Gandhinagar</v>
      </c>
      <c r="D265" s="14" t="s">
        <v>331</v>
      </c>
      <c r="E265" s="16" t="s">
        <v>331</v>
      </c>
      <c r="F265" s="19" t="str">
        <f t="shared" si="84"/>
        <v>W3</v>
      </c>
      <c r="G265" s="19" t="str">
        <f t="shared" si="84"/>
        <v>Z05</v>
      </c>
      <c r="H265" s="19" t="str">
        <f t="shared" si="84"/>
        <v>GC-NH</v>
      </c>
      <c r="I265" s="19" t="str">
        <f>I264</f>
        <v>NHA03</v>
      </c>
      <c r="J265" s="52" t="s">
        <v>758</v>
      </c>
      <c r="K265" s="54">
        <v>264</v>
      </c>
      <c r="L265" s="54">
        <v>264</v>
      </c>
      <c r="M265" s="54">
        <v>264</v>
      </c>
      <c r="N265" s="54" t="b">
        <f t="shared" si="85"/>
        <v>1</v>
      </c>
      <c r="O265" s="54" t="b">
        <f t="shared" si="86"/>
        <v>1</v>
      </c>
    </row>
    <row r="266" spans="1:15" x14ac:dyDescent="0.25">
      <c r="A266" s="18" t="str">
        <f t="shared" ref="A266:B272" si="87">A265</f>
        <v>R&amp;BD-NH</v>
      </c>
      <c r="B266" s="18" t="str">
        <f t="shared" si="87"/>
        <v>National Highway</v>
      </c>
      <c r="C266" s="18" t="s">
        <v>97</v>
      </c>
      <c r="D266" s="14" t="s">
        <v>97</v>
      </c>
      <c r="E266" s="21" t="s">
        <v>121</v>
      </c>
      <c r="F266" s="19" t="str">
        <f t="shared" ref="F266:G272" si="88">F265</f>
        <v>W3</v>
      </c>
      <c r="G266" s="19" t="str">
        <f t="shared" si="88"/>
        <v>Z05</v>
      </c>
      <c r="H266" s="19" t="s">
        <v>337</v>
      </c>
      <c r="I266" s="22" t="s">
        <v>338</v>
      </c>
      <c r="J266" s="53" t="s">
        <v>758</v>
      </c>
      <c r="K266" s="54">
        <v>265</v>
      </c>
      <c r="L266" s="54">
        <v>265</v>
      </c>
      <c r="M266" s="54">
        <v>265</v>
      </c>
      <c r="N266" s="54" t="b">
        <f t="shared" si="85"/>
        <v>1</v>
      </c>
      <c r="O266" s="54" t="b">
        <f t="shared" si="86"/>
        <v>1</v>
      </c>
    </row>
    <row r="267" spans="1:15" x14ac:dyDescent="0.25">
      <c r="A267" s="18" t="str">
        <f t="shared" si="87"/>
        <v>R&amp;BD-NH</v>
      </c>
      <c r="B267" s="18" t="str">
        <f t="shared" si="87"/>
        <v>National Highway</v>
      </c>
      <c r="C267" s="18" t="str">
        <f t="shared" ref="C267:C272" si="89">C266</f>
        <v>Vadodara</v>
      </c>
      <c r="D267" s="14" t="s">
        <v>97</v>
      </c>
      <c r="E267" s="15" t="s">
        <v>142</v>
      </c>
      <c r="F267" s="19" t="str">
        <f t="shared" si="88"/>
        <v>W3</v>
      </c>
      <c r="G267" s="19" t="str">
        <f t="shared" si="88"/>
        <v>Z05</v>
      </c>
      <c r="H267" s="19" t="str">
        <f>H266</f>
        <v>VC-NH</v>
      </c>
      <c r="I267" s="51" t="str">
        <f>I266</f>
        <v>NHA04</v>
      </c>
      <c r="J267" s="51" t="s">
        <v>758</v>
      </c>
      <c r="K267" s="54">
        <v>266</v>
      </c>
      <c r="L267" s="54">
        <v>266</v>
      </c>
      <c r="M267" s="54">
        <v>266</v>
      </c>
      <c r="N267" s="54" t="b">
        <f t="shared" si="85"/>
        <v>1</v>
      </c>
      <c r="O267" s="54" t="b">
        <f t="shared" si="86"/>
        <v>1</v>
      </c>
    </row>
    <row r="268" spans="1:15" x14ac:dyDescent="0.25">
      <c r="A268" s="18" t="str">
        <f t="shared" si="87"/>
        <v>R&amp;BD-NH</v>
      </c>
      <c r="B268" s="18" t="str">
        <f t="shared" si="87"/>
        <v>National Highway</v>
      </c>
      <c r="C268" s="18" t="str">
        <f t="shared" si="89"/>
        <v>Vadodara</v>
      </c>
      <c r="D268" s="14" t="s">
        <v>97</v>
      </c>
      <c r="E268" s="16" t="s">
        <v>34</v>
      </c>
      <c r="F268" s="19" t="str">
        <f t="shared" si="88"/>
        <v>W3</v>
      </c>
      <c r="G268" s="19" t="str">
        <f t="shared" si="88"/>
        <v>Z05</v>
      </c>
      <c r="H268" s="19" t="str">
        <f>H267</f>
        <v>VC-NH</v>
      </c>
      <c r="I268" s="19" t="str">
        <f>I267</f>
        <v>NHA04</v>
      </c>
      <c r="J268" s="52" t="s">
        <v>758</v>
      </c>
      <c r="K268" s="54">
        <v>267</v>
      </c>
      <c r="L268" s="54">
        <v>267</v>
      </c>
      <c r="M268" s="54">
        <v>267</v>
      </c>
      <c r="N268" s="54" t="b">
        <f t="shared" si="85"/>
        <v>1</v>
      </c>
      <c r="O268" s="54" t="b">
        <f t="shared" si="86"/>
        <v>1</v>
      </c>
    </row>
    <row r="269" spans="1:15" x14ac:dyDescent="0.25">
      <c r="A269" s="18" t="str">
        <f t="shared" si="87"/>
        <v>R&amp;BD-NH</v>
      </c>
      <c r="B269" s="18" t="str">
        <f t="shared" si="87"/>
        <v>National Highway</v>
      </c>
      <c r="C269" s="18" t="str">
        <f t="shared" si="89"/>
        <v>Vadodara</v>
      </c>
      <c r="D269" s="14" t="s">
        <v>126</v>
      </c>
      <c r="E269" s="16" t="s">
        <v>186</v>
      </c>
      <c r="F269" s="19" t="str">
        <f t="shared" si="88"/>
        <v>W3</v>
      </c>
      <c r="G269" s="19" t="str">
        <f t="shared" si="88"/>
        <v>Z05</v>
      </c>
      <c r="H269" s="19" t="str">
        <f>H268</f>
        <v>VC-NH</v>
      </c>
      <c r="I269" s="19" t="s">
        <v>342</v>
      </c>
      <c r="J269" s="52" t="s">
        <v>758</v>
      </c>
      <c r="K269" s="54">
        <v>268</v>
      </c>
      <c r="L269" s="54">
        <v>268</v>
      </c>
      <c r="M269" s="54">
        <v>268</v>
      </c>
      <c r="N269" s="54" t="b">
        <f t="shared" si="85"/>
        <v>1</v>
      </c>
      <c r="O269" s="54" t="b">
        <f t="shared" si="86"/>
        <v>1</v>
      </c>
    </row>
    <row r="270" spans="1:15" x14ac:dyDescent="0.25">
      <c r="A270" s="18" t="str">
        <f t="shared" si="87"/>
        <v>R&amp;BD-NH</v>
      </c>
      <c r="B270" s="18" t="str">
        <f t="shared" si="87"/>
        <v>National Highway</v>
      </c>
      <c r="C270" s="18" t="str">
        <f t="shared" si="89"/>
        <v>Vadodara</v>
      </c>
      <c r="D270" s="14" t="s">
        <v>126</v>
      </c>
      <c r="E270" s="16" t="s">
        <v>181</v>
      </c>
      <c r="F270" s="19" t="str">
        <f t="shared" si="88"/>
        <v>W3</v>
      </c>
      <c r="G270" s="19" t="str">
        <f t="shared" si="88"/>
        <v>Z05</v>
      </c>
      <c r="H270" s="19" t="str">
        <f>H269</f>
        <v>VC-NH</v>
      </c>
      <c r="I270" s="19" t="str">
        <f>I269</f>
        <v>NHA05</v>
      </c>
      <c r="J270" s="52" t="s">
        <v>758</v>
      </c>
      <c r="K270" s="54">
        <v>269</v>
      </c>
      <c r="L270" s="54">
        <v>269</v>
      </c>
      <c r="M270" s="54">
        <v>269</v>
      </c>
      <c r="N270" s="54" t="b">
        <f t="shared" si="85"/>
        <v>1</v>
      </c>
      <c r="O270" s="54" t="b">
        <f t="shared" si="86"/>
        <v>1</v>
      </c>
    </row>
    <row r="271" spans="1:15" x14ac:dyDescent="0.25">
      <c r="A271" s="18" t="str">
        <f t="shared" si="87"/>
        <v>R&amp;BD-NH</v>
      </c>
      <c r="B271" s="18" t="str">
        <f t="shared" si="87"/>
        <v>National Highway</v>
      </c>
      <c r="C271" s="18" t="str">
        <f t="shared" si="89"/>
        <v>Vadodara</v>
      </c>
      <c r="D271" s="14" t="s">
        <v>126</v>
      </c>
      <c r="E271" s="16" t="s">
        <v>126</v>
      </c>
      <c r="F271" s="19" t="str">
        <f t="shared" si="88"/>
        <v>W3</v>
      </c>
      <c r="G271" s="19" t="str">
        <f t="shared" si="88"/>
        <v>Z05</v>
      </c>
      <c r="H271" s="19" t="str">
        <f>H270</f>
        <v>VC-NH</v>
      </c>
      <c r="I271" s="19" t="str">
        <f>I270</f>
        <v>NHA05</v>
      </c>
      <c r="J271" s="52" t="s">
        <v>758</v>
      </c>
      <c r="K271" s="54">
        <v>270</v>
      </c>
      <c r="L271" s="54">
        <v>270</v>
      </c>
      <c r="M271" s="54">
        <v>270</v>
      </c>
      <c r="N271" s="54" t="b">
        <f t="shared" si="85"/>
        <v>1</v>
      </c>
      <c r="O271" s="54" t="b">
        <f t="shared" si="86"/>
        <v>1</v>
      </c>
    </row>
    <row r="272" spans="1:15" x14ac:dyDescent="0.25">
      <c r="A272" s="18" t="str">
        <f t="shared" si="87"/>
        <v>R&amp;BD-NH</v>
      </c>
      <c r="B272" s="18" t="str">
        <f t="shared" si="87"/>
        <v>National Highway</v>
      </c>
      <c r="C272" s="18" t="str">
        <f t="shared" si="89"/>
        <v>Vadodara</v>
      </c>
      <c r="D272" s="14" t="s">
        <v>126</v>
      </c>
      <c r="E272" s="21" t="s">
        <v>153</v>
      </c>
      <c r="F272" s="19" t="str">
        <f t="shared" si="88"/>
        <v>W3</v>
      </c>
      <c r="G272" s="19" t="str">
        <f t="shared" si="88"/>
        <v>Z05</v>
      </c>
      <c r="H272" s="19" t="str">
        <f>H271</f>
        <v>VC-NH</v>
      </c>
      <c r="I272" s="22" t="str">
        <f>I271</f>
        <v>NHA05</v>
      </c>
      <c r="J272" s="53" t="s">
        <v>758</v>
      </c>
      <c r="K272" s="54">
        <v>271</v>
      </c>
      <c r="L272" s="54">
        <v>271</v>
      </c>
      <c r="M272" s="54">
        <v>271</v>
      </c>
      <c r="N272" s="54" t="b">
        <f t="shared" si="85"/>
        <v>1</v>
      </c>
      <c r="O272" s="54" t="b">
        <f t="shared" si="86"/>
        <v>1</v>
      </c>
    </row>
    <row r="273" spans="1:15" x14ac:dyDescent="0.25">
      <c r="A273" s="23" t="s">
        <v>359</v>
      </c>
      <c r="B273" s="23" t="s">
        <v>360</v>
      </c>
      <c r="C273" s="18" t="s">
        <v>10</v>
      </c>
      <c r="D273" s="14" t="s">
        <v>10</v>
      </c>
      <c r="E273" s="14" t="s">
        <v>97</v>
      </c>
      <c r="F273" s="19" t="s">
        <v>361</v>
      </c>
      <c r="G273" s="19" t="s">
        <v>362</v>
      </c>
      <c r="H273" s="19" t="s">
        <v>363</v>
      </c>
      <c r="I273" s="51" t="s">
        <v>364</v>
      </c>
      <c r="J273" s="17" t="s">
        <v>758</v>
      </c>
      <c r="K273" s="54">
        <v>272</v>
      </c>
      <c r="L273" s="54">
        <v>272</v>
      </c>
      <c r="M273" s="54">
        <v>272</v>
      </c>
      <c r="N273" s="54" t="b">
        <f t="shared" si="85"/>
        <v>1</v>
      </c>
      <c r="O273" s="54" t="b">
        <f t="shared" si="86"/>
        <v>1</v>
      </c>
    </row>
    <row r="274" spans="1:15" x14ac:dyDescent="0.25">
      <c r="A274" s="23" t="str">
        <f>A273</f>
        <v>R&amp;BD-Exp</v>
      </c>
      <c r="B274" s="23" t="s">
        <v>199</v>
      </c>
      <c r="C274" s="18" t="s">
        <v>200</v>
      </c>
      <c r="D274" s="14" t="s">
        <v>201</v>
      </c>
      <c r="E274" s="18" t="s">
        <v>202</v>
      </c>
      <c r="F274" s="19" t="str">
        <f>F273</f>
        <v>W6</v>
      </c>
      <c r="G274" s="19" t="s">
        <v>203</v>
      </c>
      <c r="H274" s="19" t="s">
        <v>204</v>
      </c>
      <c r="I274" s="19" t="s">
        <v>205</v>
      </c>
      <c r="J274" s="19" t="s">
        <v>202</v>
      </c>
      <c r="K274" s="54">
        <v>273</v>
      </c>
      <c r="L274" s="54">
        <v>273</v>
      </c>
      <c r="M274" s="54">
        <v>273</v>
      </c>
      <c r="N274" s="54" t="b">
        <f t="shared" si="85"/>
        <v>1</v>
      </c>
      <c r="O274" s="54" t="b">
        <f t="shared" si="86"/>
        <v>1</v>
      </c>
    </row>
    <row r="275" spans="1:15" x14ac:dyDescent="0.25">
      <c r="A275" s="18" t="str">
        <f>A274</f>
        <v>R&amp;BD-Exp</v>
      </c>
      <c r="B275" s="18" t="str">
        <f>B274</f>
        <v>Saurashtra</v>
      </c>
      <c r="C275" s="18" t="str">
        <f>C274</f>
        <v>Rajkot No-1</v>
      </c>
      <c r="D275" s="14" t="s">
        <v>304</v>
      </c>
      <c r="E275" s="18" t="s">
        <v>202</v>
      </c>
      <c r="F275" s="19" t="str">
        <f>F274</f>
        <v>W6</v>
      </c>
      <c r="G275" s="19" t="str">
        <f>G274</f>
        <v>Z03</v>
      </c>
      <c r="H275" s="19" t="str">
        <f>H274</f>
        <v>RC1-S</v>
      </c>
      <c r="I275" s="19" t="s">
        <v>305</v>
      </c>
      <c r="J275" s="38" t="s">
        <v>202</v>
      </c>
      <c r="K275" s="54">
        <v>274</v>
      </c>
      <c r="L275" s="54">
        <v>274</v>
      </c>
      <c r="M275" s="54">
        <v>274</v>
      </c>
      <c r="N275" s="54" t="b">
        <f t="shared" si="85"/>
        <v>1</v>
      </c>
      <c r="O275" s="54" t="b">
        <f t="shared" si="86"/>
        <v>1</v>
      </c>
    </row>
    <row r="276" spans="1:15" x14ac:dyDescent="0.25">
      <c r="A276" s="18" t="str">
        <f>A275</f>
        <v>R&amp;BD-Exp</v>
      </c>
      <c r="B276" s="18" t="str">
        <f>B275</f>
        <v>Saurashtra</v>
      </c>
      <c r="C276" s="18" t="str">
        <f>C275</f>
        <v>Rajkot No-1</v>
      </c>
      <c r="D276" s="14" t="s">
        <v>314</v>
      </c>
      <c r="E276" s="18" t="s">
        <v>202</v>
      </c>
      <c r="F276" s="19" t="str">
        <f>F275</f>
        <v>W6</v>
      </c>
      <c r="G276" s="19" t="str">
        <f>G275</f>
        <v>Z03</v>
      </c>
      <c r="H276" s="19" t="str">
        <f>H275</f>
        <v>RC1-S</v>
      </c>
      <c r="I276" s="19" t="s">
        <v>315</v>
      </c>
      <c r="J276" s="19" t="s">
        <v>202</v>
      </c>
      <c r="K276" s="54">
        <v>275</v>
      </c>
      <c r="L276" s="54">
        <v>275</v>
      </c>
      <c r="M276" s="54">
        <v>275</v>
      </c>
      <c r="N276" s="54" t="b">
        <f t="shared" si="85"/>
        <v>1</v>
      </c>
      <c r="O276" s="54" t="b">
        <f t="shared" si="86"/>
        <v>1</v>
      </c>
    </row>
    <row r="277" spans="1:15" x14ac:dyDescent="0.25">
      <c r="A277" s="23" t="s">
        <v>347</v>
      </c>
      <c r="B277" s="23" t="s">
        <v>348</v>
      </c>
      <c r="C277" s="18" t="s">
        <v>349</v>
      </c>
      <c r="D277" s="14" t="s">
        <v>350</v>
      </c>
      <c r="E277" s="18" t="s">
        <v>202</v>
      </c>
      <c r="F277" s="19" t="s">
        <v>351</v>
      </c>
      <c r="G277" s="19" t="s">
        <v>352</v>
      </c>
      <c r="H277" s="19" t="s">
        <v>353</v>
      </c>
      <c r="I277" s="19" t="s">
        <v>354</v>
      </c>
      <c r="J277" s="19" t="s">
        <v>202</v>
      </c>
      <c r="K277" s="54">
        <v>276</v>
      </c>
      <c r="L277" s="54">
        <v>276</v>
      </c>
      <c r="M277" s="54">
        <v>276</v>
      </c>
      <c r="N277" s="54" t="b">
        <f t="shared" si="85"/>
        <v>1</v>
      </c>
      <c r="O277" s="54" t="b">
        <f t="shared" si="86"/>
        <v>1</v>
      </c>
    </row>
    <row r="278" spans="1:15" x14ac:dyDescent="0.25">
      <c r="A278" s="18" t="str">
        <f t="shared" ref="A278:C279" si="90">A277</f>
        <v>R&amp;BD-NH(WB)</v>
      </c>
      <c r="B278" s="18" t="str">
        <f t="shared" si="90"/>
        <v>World Bank</v>
      </c>
      <c r="C278" s="18" t="str">
        <f t="shared" si="90"/>
        <v>PIU-R&amp;B</v>
      </c>
      <c r="D278" s="14" t="s">
        <v>355</v>
      </c>
      <c r="E278" s="18" t="s">
        <v>202</v>
      </c>
      <c r="F278" s="19" t="str">
        <f t="shared" ref="F278:H279" si="91">F277</f>
        <v>W5</v>
      </c>
      <c r="G278" s="19" t="str">
        <f t="shared" si="91"/>
        <v>Z07</v>
      </c>
      <c r="H278" s="19" t="str">
        <f t="shared" si="91"/>
        <v>GC-PIU</v>
      </c>
      <c r="I278" s="19" t="s">
        <v>356</v>
      </c>
      <c r="J278" s="19" t="s">
        <v>202</v>
      </c>
      <c r="K278" s="54">
        <v>277</v>
      </c>
      <c r="L278" s="54">
        <v>277</v>
      </c>
      <c r="M278" s="54">
        <v>277</v>
      </c>
      <c r="N278" s="54" t="b">
        <f t="shared" si="85"/>
        <v>1</v>
      </c>
      <c r="O278" s="54" t="b">
        <f t="shared" si="86"/>
        <v>1</v>
      </c>
    </row>
    <row r="279" spans="1:15" x14ac:dyDescent="0.25">
      <c r="A279" s="20" t="str">
        <f t="shared" si="90"/>
        <v>R&amp;BD-NH(WB)</v>
      </c>
      <c r="B279" s="20" t="str">
        <f t="shared" si="90"/>
        <v>World Bank</v>
      </c>
      <c r="C279" s="20" t="str">
        <f t="shared" si="90"/>
        <v>PIU-R&amp;B</v>
      </c>
      <c r="D279" s="24" t="s">
        <v>357</v>
      </c>
      <c r="E279" s="24" t="s">
        <v>202</v>
      </c>
      <c r="F279" s="22" t="str">
        <f t="shared" si="91"/>
        <v>W5</v>
      </c>
      <c r="G279" s="22" t="str">
        <f t="shared" si="91"/>
        <v>Z07</v>
      </c>
      <c r="H279" s="22" t="str">
        <f t="shared" si="91"/>
        <v>GC-PIU</v>
      </c>
      <c r="I279" s="26" t="s">
        <v>358</v>
      </c>
      <c r="J279" s="26" t="s">
        <v>202</v>
      </c>
      <c r="K279" s="54">
        <v>278</v>
      </c>
      <c r="L279" s="54">
        <v>278</v>
      </c>
      <c r="M279" s="54">
        <v>278</v>
      </c>
      <c r="N279" s="54" t="b">
        <f t="shared" si="85"/>
        <v>1</v>
      </c>
      <c r="O279" s="54" t="b">
        <f t="shared" si="86"/>
        <v>1</v>
      </c>
    </row>
    <row r="280" spans="1:15" x14ac:dyDescent="0.25">
      <c r="K280" s="54">
        <v>279</v>
      </c>
      <c r="L280" s="54">
        <v>279</v>
      </c>
      <c r="M280" s="54">
        <v>279</v>
      </c>
      <c r="N280" s="54" t="b">
        <f t="shared" si="85"/>
        <v>1</v>
      </c>
      <c r="O280" s="54" t="b">
        <f t="shared" si="86"/>
        <v>1</v>
      </c>
    </row>
    <row r="281" spans="1:15" x14ac:dyDescent="0.25">
      <c r="K281" s="54">
        <v>280</v>
      </c>
      <c r="L281" s="54">
        <v>280</v>
      </c>
      <c r="M281" s="54">
        <v>280</v>
      </c>
      <c r="N281" s="54" t="b">
        <f t="shared" si="85"/>
        <v>1</v>
      </c>
      <c r="O281" s="54" t="b">
        <f t="shared" si="86"/>
        <v>1</v>
      </c>
    </row>
    <row r="282" spans="1:15" x14ac:dyDescent="0.25">
      <c r="K282" s="54">
        <v>281</v>
      </c>
      <c r="L282" s="54">
        <v>281</v>
      </c>
      <c r="M282" s="54">
        <v>281</v>
      </c>
      <c r="N282" s="54" t="b">
        <f t="shared" si="85"/>
        <v>1</v>
      </c>
      <c r="O282" s="54" t="b">
        <f t="shared" si="86"/>
        <v>1</v>
      </c>
    </row>
    <row r="283" spans="1:15" x14ac:dyDescent="0.25">
      <c r="K283" s="54">
        <v>282</v>
      </c>
      <c r="L283" s="54">
        <v>282</v>
      </c>
      <c r="M283" s="54">
        <v>282</v>
      </c>
      <c r="N283" s="54" t="b">
        <f t="shared" si="85"/>
        <v>1</v>
      </c>
      <c r="O283" s="54" t="b">
        <f t="shared" si="86"/>
        <v>1</v>
      </c>
    </row>
  </sheetData>
  <autoFilter ref="A1:O283"/>
  <sortState ref="A2:K279">
    <sortCondition ref="K2:K27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Div,Sub-div-FInal</vt:lpstr>
      <vt:lpstr>Comp</vt:lpstr>
      <vt:lpstr>DB</vt:lpstr>
      <vt:lpstr>SortingGvnData</vt:lpstr>
      <vt:lpstr>'Div,Sub-div-FInal'!Print_Area</vt:lpstr>
      <vt:lpstr>'Div,Sub-div-FInal'!Print_Titles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 in Chief EIC</dc:creator>
  <cp:lastModifiedBy>Madhuri Mendu</cp:lastModifiedBy>
  <dcterms:created xsi:type="dcterms:W3CDTF">2025-02-05T04:13:28Z</dcterms:created>
  <dcterms:modified xsi:type="dcterms:W3CDTF">2025-02-06T06:19:32Z</dcterms:modified>
</cp:coreProperties>
</file>